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<sst xmlns="http://schemas.openxmlformats.org/spreadsheetml/2006/main" count="5908" uniqueCount="1142">
  <si>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</si>
  <si>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</si>
  <si>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</si>
  <si>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</si>
  <si>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</si>
  <si>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</si>
  <si>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</si>
  <si>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</si>
  <si>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</si>
  <si>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</si>
  <si>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</si>
  <si>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</si>
  <si>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</si>
  <si>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</si>
  <si>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</si>
  <si>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</si>
  <si>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</si>
  <si>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</si>
  <si>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</si>
  <si>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</si>
  <si>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</si>
  <si>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</si>
  <si>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</si>
  <si>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</si>
  <si>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</si>
  <si>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</si>
  <si>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</si>
  <si>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</si>
  <si>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</si>
  <si>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</si>
  <si>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</si>
  <si>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</si>
  <si>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</si>
  <si>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</si>
  <si>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</si>
  <si>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</si>
  <si>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</si>
  <si>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</si>
  <si>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</si>
  <si>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</si>
  <si>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</si>
  <si>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</si>
  <si>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</si>
  <si>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</si>
  <si>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</si>
  <si>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</si>
  <si>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</si>
  <si>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</si>
  <si>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</si>
  <si>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</si>
  <si>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</si>
  <si>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</si>
  <si>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</si>
  <si>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</si>
  <si>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</si>
  <si>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</si>
  <si>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</si>
  <si>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</si>
  <si>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</si>
  <si>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</si>
  <si>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</si>
  <si>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</si>
  <si>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</si>
  <si>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</si>
  <si>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</si>
  <si>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</si>
  <si>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</si>
  <si>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</si>
  <si>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</si>
  <si>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</si>
  <si>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</si>
  <si>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</si>
  <si>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</si>
  <si>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</si>
  <si>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</si>
  <si>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</si>
  <si>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</si>
  <si>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</si>
  <si>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</si>
  <si>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</si>
  <si>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</si>
  <si>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</si>
  <si>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</si>
  <si>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</si>
  <si>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</si>
  <si>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</si>
  <si>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</si>
  <si>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</si>
  <si>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</si>
  <si>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</si>
  <si>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</si>
  <si>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</si>
  <si>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</si>
  <si>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</si>
  <si>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</si>
  <si>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</si>
  <si>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</si>
  <si>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</si>
  <si>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</si>
  <si>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</si>
  <si>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</si>
  <si>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</si>
  <si>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</si>
  <si>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</si>
  <si>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</si>
  <si>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</si>
  <si>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</si>
  <si>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</si>
  <si>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</si>
  <si>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</si>
  <si>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</si>
  <si>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</si>
  <si>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</si>
  <si>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</si>
  <si>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</si>
  <si>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</si>
  <si>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</si>
  <si>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</si>
  <si>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</si>
  <si>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</si>
  <si>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</si>
  <si>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</si>
  <si>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</si>
  <si>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</si>
  <si>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</si>
  <si>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</si>
  <si>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</si>
  <si>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</si>
  <si>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</si>
  <si>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</si>
  <si>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</si>
  <si>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</si>
  <si>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</si>
  <si>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</si>
  <si>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</si>
  <si>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</si>
  <si>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</si>
  <si>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</si>
  <si>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</si>
  <si>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</si>
  <si>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</si>
  <si>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</si>
  <si>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</si>
  <si>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</si>
  <si>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</si>
  <si>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</si>
  <si>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</si>
  <si>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</si>
  <si>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</si>
  <si>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</si>
  <si>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</si>
  <si>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</si>
  <si>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</si>
  <si>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</si>
  <si>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</si>
  <si>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</si>
  <si>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</si>
  <si>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</si>
  <si>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</si>
  <si>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</si>
  <si>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</si>
  <si>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</si>
  <si>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</si>
  <si>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</si>
  <si>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</si>
  <si>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</si>
  <si>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</si>
  <si>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</si>
  <si>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</si>
  <si>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</si>
  <si>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</si>
  <si>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</si>
  <si>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</si>
  <si>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</si>
  <si>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</si>
  <si>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</si>
  <si>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</si>
  <si>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</si>
  <si>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</si>
  <si>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</si>
  <si>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</si>
  <si>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</si>
  <si>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</si>
  <si>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</si>
  <si>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</si>
  <si>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</si>
  <si>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</si>
  <si>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</si>
  <si>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</si>
  <si>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</si>
  <si>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</si>
  <si>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</si>
  <si>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</si>
  <si>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</si>
  <si>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</si>
  <si>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</si>
  <si>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</si>
  <si>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</si>
  <si>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</si>
  <si>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</si>
  <si>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</si>
  <si>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</si>
  <si>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</si>
  <si>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</si>
  <si>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</si>
  <si>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</si>
  <si>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</si>
  <si>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</si>
  <si>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</si>
  <si>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</si>
  <si>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</si>
  <si>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</si>
  <si>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</si>
  <si>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</si>
  <si>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</si>
  <si>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</si>
  <si>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</si>
  <si>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</si>
  <si>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</si>
  <si>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</si>
  <si>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</si>
  <si>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</si>
  <si>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</si>
  <si>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</si>
  <si>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</si>
  <si>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</si>
  <si>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</si>
  <si>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</si>
  <si>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</si>
  <si>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</si>
  <si>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</si>
  <si>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</si>
  <si>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</si>
  <si>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</si>
  <si>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</si>
  <si>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</si>
  <si>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</si>
  <si>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</si>
  <si>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</si>
  <si>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</si>
  <si>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</si>
  <si>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</si>
  <si>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</si>
  <si>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</si>
  <si>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</si>
  <si>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</si>
  <si>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</si>
  <si>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</si>
  <si>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</si>
  <si>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</si>
  <si>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</si>
  <si>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</si>
  <si>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</si>
  <si>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</si>
  <si>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</si>
  <si>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</si>
  <si>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</si>
  <si>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</si>
  <si>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</si>
  <si>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</si>
  <si>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</si>
  <si>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</si>
  <si>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</si>
  <si>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</si>
  <si>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</si>
  <si>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</si>
  <si>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</si>
  <si>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</si>
  <si>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</si>
  <si>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</si>
  <si>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</si>
  <si>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</si>
  <si>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</si>
  <si>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</si>
  <si>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</si>
  <si>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</si>
  <si>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</si>
  <si>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</si>
  <si>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</si>
  <si>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</si>
  <si>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</si>
  <si>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</si>
  <si>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</si>
  <si>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</si>
  <si>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</si>
  <si>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</si>
  <si>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</si>
  <si>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</si>
  <si>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</si>
  <si>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</si>
  <si>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</si>
  <si>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</si>
  <si>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</si>
  <si>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</si>
  <si>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</si>
  <si>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</si>
  <si>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</si>
  <si>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</si>
  <si>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</si>
  <si>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</si>
  <si>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</si>
  <si>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</si>
  <si>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</si>
  <si>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</si>
  <si>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</si>
  <si>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</si>
  <si>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</si>
  <si>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</si>
  <si>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</si>
  <si>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</si>
  <si>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</si>
  <si>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</si>
  <si>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</si>
  <si>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</si>
  <si>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</si>
  <si>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</si>
  <si>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</si>
  <si>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</si>
  <si>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</si>
  <si>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</si>
  <si>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</si>
  <si>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</si>
  <si>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</si>
  <si>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</si>
  <si>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</si>
  <si>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</si>
  <si>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</si>
  <si>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</si>
  <si>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</si>
  <si>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</si>
  <si>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</si>
  <si>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</si>
  <si>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</si>
  <si>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</si>
  <si>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</si>
  <si>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</si>
  <si>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</si>
  <si>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</si>
  <si>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</si>
  <si>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</si>
  <si>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</si>
  <si>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</si>
  <si>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</si>
  <si>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</si>
  <si>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</si>
  <si>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</si>
  <si>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</si>
  <si>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</si>
  <si>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</si>
  <si>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</si>
  <si>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</si>
  <si>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</si>
  <si>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</si>
  <si>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</si>
  <si>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</si>
  <si>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</si>
  <si>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</si>
  <si>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</si>
  <si>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</si>
  <si>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</si>
  <si>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</si>
  <si>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</si>
  <si>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</si>
  <si>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</si>
  <si>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</si>
  <si>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</si>
  <si>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</si>
  <si>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</si>
  <si>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</si>
  <si>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</si>
  <si>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</si>
  <si>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</si>
  <si>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</si>
  <si>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</si>
  <si>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</si>
  <si>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</si>
  <si>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</si>
  <si>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</si>
  <si>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</si>
  <si>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</si>
  <si>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</si>
  <si>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</si>
  <si>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</si>
  <si>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</si>
  <si>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</si>
  <si>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</si>
  <si>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</si>
  <si>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</si>
  <si>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</si>
  <si>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</si>
  <si>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</si>
  <si>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</si>
  <si>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</si>
  <si>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</si>
  <si>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</si>
  <si>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</si>
  <si>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</si>
  <si>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</si>
  <si>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</si>
  <si>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</si>
  <si>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</si>
  <si>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</si>
  <si>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</si>
  <si>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</si>
  <si>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</si>
  <si>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</si>
  <si>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</si>
  <si>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</si>
  <si>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</si>
  <si>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</si>
  <si>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</si>
  <si>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</si>
  <si>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</si>
  <si>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</si>
  <si>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</si>
  <si>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</si>
  <si>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</si>
  <si>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</si>
  <si>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</si>
  <si>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</si>
  <si>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</si>
  <si>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</si>
  <si>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</si>
  <si>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</si>
  <si>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</si>
  <si>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</si>
  <si>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</si>
  <si>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</si>
  <si>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</si>
  <si>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</si>
  <si>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</si>
  <si>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</si>
  <si>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</si>
  <si>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</si>
  <si>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</si>
  <si>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</si>
  <si>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</si>
  <si>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</si>
  <si>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</si>
  <si>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</si>
  <si>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</si>
  <si>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</si>
  <si>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</si>
  <si>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</si>
  <si>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</si>
  <si>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</si>
  <si>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</si>
  <si>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</si>
  <si>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</si>
  <si>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</si>
  <si>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</si>
  <si>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</si>
  <si>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</si>
  <si>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</si>
  <si>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</si>
  <si>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</si>
  <si>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</si>
  <si>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</si>
  <si>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</si>
  <si>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</si>
  <si>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</si>
  <si>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</si>
  <si>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</si>
  <si>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</si>
  <si>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</si>
  <si>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</si>
  <si>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</si>
  <si>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</si>
  <si>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</si>
  <si>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</si>
  <si>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</si>
  <si>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</si>
  <si>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</si>
  <si>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</si>
  <si>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</si>
  <si>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</si>
  <si>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</si>
  <si>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</si>
  <si>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</si>
  <si>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</si>
  <si>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</si>
  <si>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</si>
  <si>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</si>
  <si>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</si>
  <si>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</si>
  <si>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</si>
  <si>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</si>
  <si>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</si>
  <si>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</si>
  <si>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</si>
  <si>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</si>
  <si>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</si>
  <si>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</si>
  <si>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</si>
  <si>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</si>
  <si>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</si>
  <si>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</si>
  <si>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</si>
  <si>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</si>
  <si>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</si>
  <si>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</si>
  <si>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</si>
  <si>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</si>
  <si>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</si>
  <si>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</si>
  <si>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</si>
  <si>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</si>
  <si>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</si>
  <si>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</si>
  <si>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</si>
  <si>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</si>
  <si>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</si>
  <si>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</si>
  <si>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</si>
  <si>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</si>
  <si>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</si>
  <si>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</si>
  <si>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</si>
  <si>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</si>
  <si>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</si>
  <si>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</si>
  <si>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</si>
  <si>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</si>
  <si>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</si>
  <si>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</si>
  <si>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</si>
  <si>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</si>
  <si>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</si>
  <si>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</si>
  <si>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</si>
  <si>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</si>
  <si>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</si>
  <si>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</si>
  <si>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</si>
  <si>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</si>
  <si>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</si>
  <si>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</si>
  <si>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</si>
  <si>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</si>
  <si>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</si>
  <si>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</si>
  <si>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</si>
  <si>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</si>
  <si>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</si>
  <si>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</si>
  <si>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</si>
  <si>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</si>
  <si>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</si>
  <si>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</si>
  <si>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</si>
  <si>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</si>
  <si>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</si>
  <si>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</si>
  <si>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</si>
  <si>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</si>
  <si>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</si>
  <si>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</si>
  <si>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</si>
  <si>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</si>
  <si>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</si>
  <si>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</si>
  <si>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</si>
  <si>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</si>
  <si>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</si>
  <si>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</si>
  <si>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</si>
  <si>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</si>
  <si>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</si>
  <si>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</si>
  <si>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</si>
  <si>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</si>
  <si>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</si>
  <si>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</si>
  <si>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</si>
  <si>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</si>
  <si>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</si>
  <si>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</si>
  <si>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</si>
  <si>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</si>
  <si>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</si>
  <si>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</si>
  <si>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</si>
  <si>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</si>
  <si>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</si>
  <si>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</si>
  <si>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</si>
  <si>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</si>
  <si>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</si>
  <si>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</si>
  <si>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</si>
  <si>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</si>
  <si>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</si>
  <si>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</si>
  <si>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</si>
  <si>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</si>
  <si>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</si>
  <si>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</si>
  <si>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</si>
  <si>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</si>
  <si>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</si>
  <si>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</si>
  <si>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</si>
  <si>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</si>
  <si>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</si>
  <si>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</si>
  <si>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</si>
  <si>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</si>
  <si>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</si>
  <si>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</si>
  <si>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</si>
  <si>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</si>
  <si>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</si>
  <si>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</si>
  <si>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</si>
  <si>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</si>
  <si>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</si>
  <si>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</si>
  <si>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</si>
  <si>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</si>
  <si>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</si>
  <si>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</si>
  <si>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</si>
  <si>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</si>
  <si>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</si>
  <si>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</si>
  <si>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</si>
  <si>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</si>
  <si>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</si>
  <si>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</si>
  <si>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</si>
  <si>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</si>
  <si>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</si>
  <si>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</si>
  <si>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</si>
  <si>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</si>
  <si>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</si>
  <si>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</si>
  <si>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</si>
  <si>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</si>
  <si>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</si>
  <si>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</si>
  <si>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</si>
  <si>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</si>
  <si>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</si>
  <si>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</si>
  <si>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</si>
  <si>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</si>
  <si>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</si>
  <si>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</si>
  <si>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</si>
  <si>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</si>
  <si>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</si>
  <si>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</si>
  <si>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</si>
  <si>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</si>
  <si>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</si>
  <si>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</si>
  <si>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</si>
  <si>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</si>
  <si>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</si>
  <si>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</si>
  <si>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</si>
  <si>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</si>
  <si>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</si>
  <si>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</si>
  <si>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</si>
  <si>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</si>
  <si>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</si>
  <si>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</si>
  <si>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</si>
  <si>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</si>
  <si>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</si>
  <si>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</si>
  <si>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</si>
  <si>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</si>
  <si>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</si>
  <si>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</si>
  <si>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</si>
  <si>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</si>
  <si>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</si>
  <si>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</si>
  <si>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</si>
  <si>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</si>
  <si>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</si>
  <si>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</si>
  <si>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</si>
  <si>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</si>
  <si>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</si>
  <si>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</si>
  <si>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</si>
  <si>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</si>
  <si>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</si>
  <si>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</si>
  <si>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</si>
  <si>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</si>
  <si>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</si>
  <si>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</si>
  <si>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</si>
  <si>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</si>
  <si>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</si>
  <si>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</si>
  <si>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</si>
  <si>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</si>
  <si>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</si>
  <si>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</si>
  <si>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</si>
  <si>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</si>
  <si>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</si>
  <si>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</si>
  <si>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</si>
  <si>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</si>
  <si>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</si>
  <si>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</si>
  <si>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</si>
  <si>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</si>
  <si>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</si>
  <si>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</si>
  <si>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</si>
  <si>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</si>
  <si>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</si>
  <si>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</si>
  <si>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</si>
  <si>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</si>
  <si>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</si>
  <si>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</si>
  <si>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</si>
  <si>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</si>
  <si>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</si>
  <si>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</si>
  <si>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</si>
  <si>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</si>
  <si>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</si>
  <si>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</si>
  <si>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</si>
  <si>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</si>
  <si>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</si>
  <si>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</si>
  <si>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</si>
  <si>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</si>
  <si>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</si>
  <si>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</si>
  <si>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</si>
  <si>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</si>
  <si>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</si>
  <si>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</si>
  <si>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</si>
  <si>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</si>
  <si>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</si>
  <si>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</si>
  <si>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</si>
  <si>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</si>
  <si>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</si>
  <si>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</si>
  <si>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</si>
  <si>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</si>
  <si>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</si>
  <si>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</si>
  <si>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</si>
  <si>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</si>
  <si>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</si>
  <si>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</si>
  <si>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</si>
  <si>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</si>
  <si>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</si>
  <si>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</si>
  <si>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</si>
  <si>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</si>
  <si>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</si>
  <si>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</si>
  <si>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</si>
  <si>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</si>
  <si>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</si>
  <si>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</si>
  <si>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</si>
  <si>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</si>
  <si>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</si>
  <si>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</si>
  <si>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</si>
  <si>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</si>
  <si>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</si>
  <si>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</si>
  <si>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</si>
  <si>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</si>
  <si>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</si>
  <si>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</si>
  <si>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</si>
  <si>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</si>
  <si>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</si>
  <si>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</si>
  <si>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</si>
  <si>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</si>
  <si>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</si>
  <si>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</si>
  <si>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</si>
  <si>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</si>
  <si>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</si>
  <si>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</si>
  <si>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</si>
  <si>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</si>
  <si>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</si>
  <si>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</si>
  <si>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</si>
  <si>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</si>
  <si>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</si>
  <si>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</si>
  <si>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</si>
  <si>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</si>
  <si>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</si>
  <si>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</si>
  <si>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</si>
  <si>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</si>
  <si>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</si>
  <si>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</si>
  <si>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</si>
  <si>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</si>
  <si>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</si>
  <si>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</si>
  <si>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</si>
  <si>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</si>
  <si>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</si>
  <si>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</si>
  <si>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</si>
  <si>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</si>
  <si>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</si>
  <si>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</si>
  <si>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</si>
  <si>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</si>
  <si>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</si>
  <si>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</si>
  <si>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</si>
  <si>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</si>
  <si>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</si>
  <si>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</si>
  <si>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</si>
  <si>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</si>
  <si>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</si>
  <si>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</si>
  <si>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</si>
  <si>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</si>
  <si>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</si>
  <si>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</si>
  <si>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</si>
  <si>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</si>
  <si>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</si>
  <si>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</si>
  <si>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</si>
  <si>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</si>
  <si>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</si>
  <si>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</si>
  <si>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</si>
  <si>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</si>
  <si>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</si>
  <si>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</si>
  <si>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</si>
  <si>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</si>
  <si>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</si>
  <si>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</si>
  <si>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</si>
  <si>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</si>
  <si>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</si>
  <si>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马辉</t>
  </si>
  <si>
    <t>坐落：</t>
  </si>
  <si>
    <t>容城县赵村</t>
  </si>
  <si>
    <t>调查编号：</t>
  </si>
  <si>
    <t>0207109-01-01-1008</t>
  </si>
  <si>
    <t>价值时点：</t>
  </si>
  <si>
    <t>2023年11月18日</t>
  </si>
  <si>
    <t>报告编号：</t>
  </si>
  <si>
    <t>康正（容城）2023评字第4号-赵村-</t>
  </si>
  <si>
    <t>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</si>
  <si>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</si>
  <si>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</si>
  <si>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</si>
  <si>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</si>
  <si>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</si>
  <si>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</si>
  <si>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</si>
  <si>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</si>
  <si>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</si>
  <si>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</si>
  <si>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</si>
  <si>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</si>
  <si>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</si>
  <si>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</si>
  <si>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</si>
  <si>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</si>
  <si>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</si>
  <si>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</si>
  <si>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</si>
  <si>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</si>
  <si>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</si>
  <si>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</si>
  <si>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</si>
  <si>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</si>
  <si>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</si>
  <si>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</si>
  <si>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</si>
  <si>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</si>
  <si>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</si>
  <si>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</si>
  <si>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</si>
  <si>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</si>
  <si>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</si>
  <si>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</si>
  <si>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</si>
  <si>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</si>
  <si>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</si>
  <si>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</si>
  <si>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</si>
  <si>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</si>
  <si>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</si>
  <si>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</si>
  <si>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</si>
  <si>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</si>
  <si>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</si>
  <si>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</si>
  <si>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</si>
  <si>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</si>
  <si>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</si>
  <si>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</si>
  <si>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</si>
  <si>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</si>
  <si>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</si>
  <si>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</si>
  <si>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</si>
  <si>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</si>
  <si>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</si>
  <si>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</si>
  <si>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</si>
  <si>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</si>
  <si>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</si>
  <si>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</si>
  <si>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</si>
  <si>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</si>
  <si>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</si>
  <si>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</si>
  <si>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</si>
  <si>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</si>
  <si>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</si>
  <si>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</si>
  <si>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</si>
  <si>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</si>
  <si>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</si>
  <si>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</si>
  <si>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</si>
  <si>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</si>
  <si>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</si>
  <si>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</si>
  <si>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</si>
  <si>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</si>
  <si>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</si>
  <si>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</si>
  <si>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</si>
  <si>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</si>
  <si>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</si>
  <si>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</si>
  <si>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</si>
  <si>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</si>
  <si>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</si>
  <si>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</si>
  <si>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</si>
  <si>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</si>
  <si>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</si>
  <si>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</si>
  <si>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</si>
  <si>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</si>
  <si>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</si>
  <si>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</si>
  <si>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</si>
  <si>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</si>
  <si>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</si>
  <si>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</si>
  <si>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</si>
  <si>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</si>
  <si>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</si>
  <si>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</si>
  <si>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</si>
  <si>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</si>
  <si>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</si>
  <si>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</si>
  <si>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</si>
  <si>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</si>
  <si>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</si>
  <si>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</si>
  <si>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</si>
  <si>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</si>
  <si>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</si>
  <si>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</si>
  <si>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</si>
  <si>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</si>
  <si>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</si>
  <si>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</si>
  <si>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</si>
  <si>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</si>
  <si>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</si>
  <si>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</si>
  <si>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</si>
  <si>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</si>
  <si>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</si>
  <si>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</si>
  <si>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</si>
  <si>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</si>
  <si>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</si>
  <si>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</si>
  <si>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</si>
  <si>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</si>
  <si>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</si>
  <si>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</si>
  <si>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</si>
  <si>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</si>
  <si>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</si>
  <si>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</si>
  <si>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</si>
  <si>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</si>
  <si>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</si>
  <si>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</si>
  <si>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</si>
  <si>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</si>
  <si>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</si>
  <si>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</si>
  <si>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</si>
  <si>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Y1</t>
  </si>
  <si>
    <t>简易房屋</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</si>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</sst>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0207109-01-01-1008</v>
      </c>
      <c r="C2" s="323">
        <f>输机表!P2</f>
        <v>0</v>
      </c>
      <c r="D2" s="323" t="str">
        <f>输机表!U2&amp;输机表!Y2</f>
        <v>康正（容城）2023评字第4号-赵村-1-7</v>
      </c>
      <c r="E2" s="323" t="str">
        <f>输机表!D2</f>
        <v>马辉</v>
      </c>
      <c r="F2" s="323" t="str">
        <f>输机表!F2</f>
        <v>容城县赵村</v>
      </c>
      <c r="G2" s="323">
        <f ca="1">结果通知单!C12</f>
        <v>399.71</v>
      </c>
      <c r="H2" s="323"/>
      <c r="I2" s="323"/>
      <c r="J2" s="323">
        <f ca="1">结果通知单!G12</f>
        <v>557058</v>
      </c>
      <c r="K2" s="323">
        <f ca="1">结果通知单!G41</f>
        <v>52796</v>
      </c>
      <c r="L2" s="323">
        <f ca="1">IF(J2+K2=结果通知单!C42,J2+K2,"请检查")</f>
        <v>609854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V8" sqref="V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0.6</v>
      </c>
      <c r="N4" s="92">
        <v>0.5</v>
      </c>
      <c r="O4" s="92" t="s">
        <v>969</v>
      </c>
      <c r="P4" s="92" t="s">
        <v>969</v>
      </c>
      <c r="Q4" s="92" t="s">
        <v>970</v>
      </c>
      <c r="R4" s="92" t="s">
        <v>969</v>
      </c>
      <c r="S4" s="125">
        <v>152.05</v>
      </c>
      <c r="T4" s="125" t="s">
        <v>971</v>
      </c>
      <c r="U4" s="125"/>
      <c r="V4" s="126"/>
      <c r="W4" s="96">
        <f>ROUND(F5*ROUND(E5+G5+H5+I5+J5+K5+L5+M5+N5+O5+P5+Q5+R5+U5+T5+1,3)*V5,0)</f>
        <v>1205</v>
      </c>
      <c r="X4" s="127">
        <f>ROUND(L60/S4,0)</f>
        <v>418</v>
      </c>
      <c r="Y4" s="127">
        <f>W4+X4</f>
        <v>1623</v>
      </c>
      <c r="Z4" s="143">
        <f>ROUND(Y4*S4,0)</f>
        <v>246777</v>
      </c>
      <c r="AA4" s="144">
        <f>IF(Q4="无",0,IF(Q4="地暖",0,S4))</f>
        <v>152.05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2" t="s">
        <v>1008</v>
      </c>
      <c r="D6" s="93">
        <v>4</v>
      </c>
      <c r="E6" s="92">
        <v>3.7</v>
      </c>
      <c r="F6" s="92" t="s">
        <v>964</v>
      </c>
      <c r="G6" s="92" t="s">
        <v>965</v>
      </c>
      <c r="H6" s="92" t="s">
        <v>966</v>
      </c>
      <c r="I6" s="92">
        <v>37</v>
      </c>
      <c r="J6" s="92">
        <v>3</v>
      </c>
      <c r="K6" s="92" t="s">
        <v>967</v>
      </c>
      <c r="L6" s="92" t="s">
        <v>968</v>
      </c>
      <c r="M6" s="92">
        <v>0</v>
      </c>
      <c r="N6" s="92">
        <v>0.5</v>
      </c>
      <c r="O6" s="92" t="s">
        <v>969</v>
      </c>
      <c r="P6" s="92" t="s">
        <v>969</v>
      </c>
      <c r="Q6" s="92" t="s">
        <v>970</v>
      </c>
      <c r="R6" s="92" t="s">
        <v>969</v>
      </c>
      <c r="S6" s="125">
        <v>152.05</v>
      </c>
      <c r="T6" s="125" t="s">
        <v>971</v>
      </c>
      <c r="U6" s="125"/>
      <c r="V6" s="126"/>
      <c r="W6" s="129">
        <f>ROUND(F7*ROUND(E7+G7+H7+I7+J7+K7+L7+M7+N7+O7+P7+Q7+R7+U7+T7+1,3)*V7,0)</f>
        <v>1116</v>
      </c>
      <c r="X6" s="130">
        <f>ROUND(X60/S6,0)</f>
        <v>350</v>
      </c>
      <c r="Y6" s="127">
        <f t="shared" ref="Y6" si="3">W6+X6</f>
        <v>1466</v>
      </c>
      <c r="Z6" s="143">
        <f t="shared" ref="Z6" si="4">ROUND(Y6*S6,0)</f>
        <v>222905</v>
      </c>
      <c r="AA6" s="144">
        <f>IF(Q6="无",0,IF(Q6="地暖",0,S6))</f>
        <v>152.05</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2"/>
      <c r="D7" s="94"/>
      <c r="E7" s="95">
        <f>IF(F6="简易房屋",(E6-$AJ$14)*0.2,IF(F6="钢结构",(E6-$AJ$13)*0.05,IF(OR(F6="框架一等",F6="框架二等"),(E6-$AJ$6)*0.1,IF(OR(F6="砖混一等",F6="砖木一等"),(E6-$AJ$7)*0.1,IF(OR(F6="砖混二等",F6="砖木二等"),(E6-$AJ$8)*0.1,IF(OR(F6="砖混三等",F6="砖木三等"),(E6-$AJ$9)*0.1))))))</f>
        <v>0.03</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-0.05</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3</v>
      </c>
      <c r="E8" s="92">
        <v>3.5</v>
      </c>
      <c r="F8" s="92" t="s">
        <v>964</v>
      </c>
      <c r="G8" s="92" t="s">
        <v>965</v>
      </c>
      <c r="H8" s="92" t="s">
        <v>966</v>
      </c>
      <c r="I8" s="92">
        <v>37</v>
      </c>
      <c r="J8" s="92">
        <v>2</v>
      </c>
      <c r="K8" s="92" t="s">
        <v>967</v>
      </c>
      <c r="L8" s="92" t="s">
        <v>1010</v>
      </c>
      <c r="M8" s="92">
        <v>0.5</v>
      </c>
      <c r="N8" s="92">
        <v>0.5</v>
      </c>
      <c r="O8" s="92" t="s">
        <v>968</v>
      </c>
      <c r="P8" s="92" t="s">
        <v>968</v>
      </c>
      <c r="Q8" s="92" t="s">
        <v>970</v>
      </c>
      <c r="R8" s="92" t="s">
        <v>969</v>
      </c>
      <c r="S8" s="125">
        <v>50.46</v>
      </c>
      <c r="T8" s="125" t="s">
        <v>971</v>
      </c>
      <c r="U8" s="125" t="s">
        <v>938</v>
      </c>
      <c r="V8" s="126"/>
      <c r="W8" s="129">
        <f>ROUND(F9*ROUND(E9+G9+H9+I9+J9+K9+L9+M9+N9+O9+P9+Q9+R9+U9+T9+1,3)*V9,0)</f>
        <v>1048</v>
      </c>
      <c r="X8" s="130">
        <f>ROUND(L92/S8,0)</f>
        <v>139</v>
      </c>
      <c r="Y8" s="127">
        <f t="shared" ref="Y8" si="7">W8+X8</f>
        <v>1187</v>
      </c>
      <c r="Z8" s="143">
        <f t="shared" ref="Z8" si="8">ROUND(Y8*S8,0)</f>
        <v>59896</v>
      </c>
      <c r="AA8" s="144">
        <f>IF(Q8="无",0,IF(Q8="地暖",0,S8))</f>
        <v>50.46</v>
      </c>
      <c r="AB8" s="144">
        <f>IF(Q8="无",0,IF(Q8="暖气片",0,S8))</f>
        <v>0</v>
      </c>
      <c r="AC8" s="96" t="str">
        <f>H8</f>
        <v>铝合金</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0.02</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-0.02</v>
      </c>
      <c r="V9" s="97">
        <v>0.88</v>
      </c>
      <c r="W9" s="131"/>
      <c r="X9" s="132"/>
      <c r="Y9" s="96"/>
      <c r="Z9" s="108"/>
      <c r="AA9" s="147">
        <f>AA8/S8</f>
        <v>1</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t="s">
        <v>1021</v>
      </c>
      <c r="D10" s="93">
        <v>3</v>
      </c>
      <c r="E10" s="92">
        <v>3.8</v>
      </c>
      <c r="F10" s="92" t="s">
        <v>1022</v>
      </c>
      <c r="G10" s="92" t="s">
        <v>974</v>
      </c>
      <c r="H10" s="92" t="s">
        <v>966</v>
      </c>
      <c r="I10" s="92" t="s">
        <v>974</v>
      </c>
      <c r="J10" s="92">
        <v>0</v>
      </c>
      <c r="K10" s="92" t="s">
        <v>967</v>
      </c>
      <c r="L10" s="92" t="s">
        <v>968</v>
      </c>
      <c r="M10" s="92">
        <v>0.1</v>
      </c>
      <c r="N10" s="92">
        <v>0.5</v>
      </c>
      <c r="O10" s="92" t="s">
        <v>968</v>
      </c>
      <c r="P10" s="92" t="s">
        <v>968</v>
      </c>
      <c r="Q10" s="92" t="s">
        <v>968</v>
      </c>
      <c r="R10" s="92" t="s">
        <v>969</v>
      </c>
      <c r="S10" s="125">
        <v>45.15</v>
      </c>
      <c r="T10" s="125" t="s">
        <v>971</v>
      </c>
      <c r="U10" s="125"/>
      <c r="V10" s="126"/>
      <c r="W10" s="129">
        <f>ROUND(F11*ROUND(E11+G11+H11+I11+J11+K11+L11+M11+N11+O11+P11+Q11+R11+U11+T11+1,3)*V11,0)</f>
        <v>463</v>
      </c>
      <c r="X10" s="130">
        <f>ROUND(X92/S10,0)</f>
        <v>149</v>
      </c>
      <c r="Y10" s="127">
        <f t="shared" ref="Y10" si="11">W10+X10</f>
        <v>612</v>
      </c>
      <c r="Z10" s="143">
        <f t="shared" ref="Z10" si="12">ROUND(Y10*S10,0)</f>
        <v>27632</v>
      </c>
      <c r="AA10" s="144">
        <f>IF(Q10="无",0,IF(Q10="地暖",0,S10))</f>
        <v>0</v>
      </c>
      <c r="AB10" s="144">
        <f>IF(Q10="无",0,IF(Q10="暖气片",0,S10))</f>
        <v>0</v>
      </c>
      <c r="AC10" s="96" t="str">
        <f>H10</f>
        <v>铝合金</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0.28</v>
      </c>
      <c r="F11" s="96">
        <f>VLOOKUP(F10,系数区域,2,0)</f>
        <v>450</v>
      </c>
      <c r="G11" s="97">
        <f>IF(G10="其他不作修正",0,VLOOKUP(F10,系数区域,VLOOKUP(G10,屋顶列数,2,0),0))</f>
        <v>0</v>
      </c>
      <c r="H11" s="95">
        <f>AC11*VLOOKUP(F10,系数区域,VLOOKUP(H10,门窗列数,2,0),0)+(AD11*VLOOKUP(F10,系数区域,VLOOKUP(AD10,门窗列数,2,0),0))+VLOOKUP(F10,系数区域,57,0)</f>
        <v>0.05</v>
      </c>
      <c r="I11" s="97">
        <f>VLOOKUP(F10,系数区域,VLOOKUP(I10,外墙体列数,2,0),0)</f>
        <v>0</v>
      </c>
      <c r="J11" s="95">
        <f t="array" ref="J11">IF($D10=1,0,VLOOKUP(F10,系数区域,VLOOKUP(INDEX($AQ$15:$AQ$21,MATCH(MIN(ABS($AQ$15:$AQ$21--(J10-(D10-1))/(D10-1))),ABS($AQ$15:$AQ$21--(J10-(D10-1))/(D10-1)),0)),隔墙列数,2,0),0))</f>
        <v>-0.12</v>
      </c>
      <c r="K11" s="97">
        <f>VLOOKUP(F10,系数区域,VLOOKUP(K10,内墙面列数,2,0),0)</f>
        <v>0</v>
      </c>
      <c r="L11" s="97">
        <f>VLOOKUP(L10,$BH$3:$BI$14,2,0)</f>
        <v>0</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0.85</v>
      </c>
      <c r="W11" s="131"/>
      <c r="X11" s="132"/>
      <c r="Y11" s="96"/>
      <c r="Z11" s="108"/>
      <c r="AA11" s="147">
        <f>AA10/S10</f>
        <v>0</v>
      </c>
      <c r="AB11" s="147">
        <f>AB10/S10</f>
        <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1022</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1040</v>
      </c>
      <c r="E29" s="104"/>
      <c r="F29" s="91" t="s">
        <v>435</v>
      </c>
      <c r="G29" s="91" t="s">
        <v>1041</v>
      </c>
      <c r="H29" s="91"/>
      <c r="I29" s="91" t="s">
        <v>6</v>
      </c>
      <c r="J29" s="91" t="s">
        <v>9</v>
      </c>
      <c r="K29" s="117" t="s">
        <v>1042</v>
      </c>
      <c r="L29" s="91" t="s">
        <v>1043</v>
      </c>
      <c r="M29" s="113" t="str">
        <f>C6&amp;"装饰装修"</f>
        <v>F1-2装饰装修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43</v>
      </c>
      <c r="E30" s="107"/>
      <c r="F30" s="108" t="str">
        <f>+D30</f>
        <v>80地砖</v>
      </c>
      <c r="G30" s="109">
        <f>S4</f>
        <v>152.05</v>
      </c>
      <c r="H30" s="109"/>
      <c r="I30" s="96" t="str">
        <f t="shared" ref="I30:I59" si="48">VLOOKUP(F30,价格表,2,0)</f>
        <v>㎡</v>
      </c>
      <c r="J30" s="108">
        <f t="shared" ref="J30:J59" si="49">VLOOKUP(F30,价格表,5,0)</f>
        <v>110</v>
      </c>
      <c r="K30" s="119">
        <f>$V$5</f>
        <v>0.9</v>
      </c>
      <c r="L30" s="108">
        <f>ROUND(IFERROR(ROUND(G30,2)*J30*K30,),0)</f>
        <v>15053</v>
      </c>
      <c r="M30" s="114"/>
      <c r="N30" s="106">
        <v>1</v>
      </c>
      <c r="O30" s="107" t="s">
        <v>30</v>
      </c>
      <c r="P30" s="107" t="s">
        <v>43</v>
      </c>
      <c r="Q30" s="107"/>
      <c r="R30" s="135" t="str">
        <f>+P30</f>
        <v>80地砖</v>
      </c>
      <c r="S30" s="136"/>
      <c r="T30" s="109">
        <f>5.1*7.1</f>
        <v>36.21</v>
      </c>
      <c r="U30" s="96" t="str">
        <f t="shared" ref="U30:U59" si="50">VLOOKUP(R30,价格表,2,0)</f>
        <v>㎡</v>
      </c>
      <c r="V30" s="108">
        <f t="shared" ref="V30:V59" si="51">VLOOKUP(R30,价格表,5,0)</f>
        <v>110</v>
      </c>
      <c r="W30" s="119">
        <f>$V$7</f>
        <v>0.9</v>
      </c>
      <c r="X30" s="108">
        <f>ROUND(IFERROR(ROUND(T30,2)*V30*W30,),0)</f>
        <v>3585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4.9*3.5*2</f>
        <v>34.3</v>
      </c>
      <c r="H31" s="109"/>
      <c r="I31" s="96" t="str">
        <f t="shared" si="48"/>
        <v>㎡</v>
      </c>
      <c r="J31" s="108">
        <f t="shared" si="49"/>
        <v>100</v>
      </c>
      <c r="K31" s="119">
        <f t="shared" ref="K31:K59" si="53">$V$5</f>
        <v>0.9</v>
      </c>
      <c r="L31" s="108">
        <f t="shared" ref="L31:L59" si="54">ROUND(IFERROR(ROUND(G31,2)*J31*K31,),0)</f>
        <v>3087</v>
      </c>
      <c r="M31" s="114"/>
      <c r="N31" s="106">
        <v>2</v>
      </c>
      <c r="O31" s="107" t="s">
        <v>30</v>
      </c>
      <c r="P31" s="107" t="s">
        <v>40</v>
      </c>
      <c r="Q31" s="107"/>
      <c r="R31" s="135" t="str">
        <f t="shared" ref="R31:R50" si="55">+P31</f>
        <v>60地砖</v>
      </c>
      <c r="S31" s="136"/>
      <c r="T31" s="109">
        <f>S6-5.1*7.1</f>
        <v>115.84</v>
      </c>
      <c r="U31" s="96" t="str">
        <f t="shared" si="50"/>
        <v>㎡</v>
      </c>
      <c r="V31" s="108">
        <f t="shared" si="51"/>
        <v>80</v>
      </c>
      <c r="W31" s="119">
        <f t="shared" ref="W31:W59" si="56">$V$7</f>
        <v>0.9</v>
      </c>
      <c r="X31" s="108">
        <f t="shared" ref="X31:X59" si="57">ROUND(IFERROR(ROUND(T31,2)*V31*W31,),0)</f>
        <v>8340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报告编号：康正（容城）2023评字第4号-赵村-1-7</v>
      </c>
      <c r="EZ31" s="262"/>
      <c r="FA31" s="262"/>
      <c r="FB31" s="262"/>
      <c r="FC31" s="262"/>
    </row>
    <row r="32" ht="22.15" customHeight="1" spans="1:159">
      <c r="A32" s="105"/>
      <c r="B32" s="106">
        <v>3</v>
      </c>
      <c r="C32" s="107" t="s">
        <v>61</v>
      </c>
      <c r="D32" s="107" t="s">
        <v>69</v>
      </c>
      <c r="E32" s="107"/>
      <c r="F32" s="108" t="str">
        <f t="shared" si="52"/>
        <v>纸面石膏板灯池吊顶</v>
      </c>
      <c r="G32" s="109">
        <f>G30/2</f>
        <v>76.025</v>
      </c>
      <c r="H32" s="109"/>
      <c r="I32" s="96" t="str">
        <f t="shared" si="48"/>
        <v>㎡</v>
      </c>
      <c r="J32" s="108">
        <f t="shared" si="49"/>
        <v>130</v>
      </c>
      <c r="K32" s="119">
        <f t="shared" si="53"/>
        <v>0.9</v>
      </c>
      <c r="L32" s="108">
        <f t="shared" si="54"/>
        <v>8896</v>
      </c>
      <c r="M32" s="114"/>
      <c r="N32" s="106">
        <v>3</v>
      </c>
      <c r="O32" s="107" t="s">
        <v>30</v>
      </c>
      <c r="P32" s="107" t="s">
        <v>52</v>
      </c>
      <c r="Q32" s="107"/>
      <c r="R32" s="135" t="str">
        <f t="shared" si="55"/>
        <v>普通大理石地面</v>
      </c>
      <c r="S32" s="136"/>
      <c r="T32" s="109">
        <f>14.1*1.2+5*1</f>
        <v>21.92</v>
      </c>
      <c r="U32" s="96" t="str">
        <f t="shared" si="50"/>
        <v>㎡</v>
      </c>
      <c r="V32" s="108">
        <f t="shared" si="51"/>
        <v>165</v>
      </c>
      <c r="W32" s="119">
        <f t="shared" si="56"/>
        <v>0.9</v>
      </c>
      <c r="X32" s="108">
        <f t="shared" si="57"/>
        <v>3255</v>
      </c>
      <c r="Y32" s="154"/>
      <c r="Z32" s="155"/>
      <c r="AA32" s="155"/>
      <c r="AB32" s="155"/>
      <c r="AC32" s="155"/>
      <c r="AD32" s="155"/>
      <c r="AJ32" s="180"/>
      <c r="AK32" s="180"/>
      <c r="AL32" s="180"/>
      <c r="AM32" s="180"/>
      <c r="AN32" s="180"/>
      <c r="AO32" s="180"/>
      <c r="AP32" s="180"/>
      <c r="AQ32" s="180"/>
      <c r="EV32" s="38" t="s">
        <v>1045</v>
      </c>
      <c r="EW32" s="39" t="str">
        <f>D2</f>
        <v>马辉</v>
      </c>
      <c r="EX32" s="40"/>
      <c r="EY32" s="41" t="s">
        <v>1046</v>
      </c>
      <c r="EZ32" s="42"/>
      <c r="FA32" s="39">
        <f>G2</f>
        <v>0</v>
      </c>
      <c r="FB32" s="43"/>
      <c r="FC32" s="40"/>
    </row>
    <row r="33" ht="21.6" customHeight="1" spans="1:159">
      <c r="A33" s="105"/>
      <c r="B33" s="106">
        <v>4</v>
      </c>
      <c r="C33" s="107" t="s">
        <v>61</v>
      </c>
      <c r="D33" s="107" t="s">
        <v>74</v>
      </c>
      <c r="E33" s="107"/>
      <c r="F33" s="108" t="str">
        <f t="shared" si="52"/>
        <v>普通集成吊顶</v>
      </c>
      <c r="G33" s="109">
        <f>4*3.4</f>
        <v>13.6</v>
      </c>
      <c r="H33" s="109"/>
      <c r="I33" s="96" t="str">
        <f t="shared" si="48"/>
        <v>㎡</v>
      </c>
      <c r="J33" s="108">
        <f t="shared" si="49"/>
        <v>130</v>
      </c>
      <c r="K33" s="119">
        <f t="shared" si="53"/>
        <v>0.9</v>
      </c>
      <c r="L33" s="108">
        <f t="shared" si="54"/>
        <v>1591</v>
      </c>
      <c r="M33" s="114"/>
      <c r="N33" s="106">
        <v>4</v>
      </c>
      <c r="O33" s="107" t="s">
        <v>61</v>
      </c>
      <c r="P33" s="107" t="s">
        <v>63</v>
      </c>
      <c r="Q33" s="107"/>
      <c r="R33" s="135" t="str">
        <f t="shared" si="55"/>
        <v>PVC吊顶</v>
      </c>
      <c r="S33" s="136"/>
      <c r="T33" s="109">
        <f>S6-3.4*4</f>
        <v>138.45</v>
      </c>
      <c r="U33" s="96" t="str">
        <f t="shared" si="50"/>
        <v>㎡</v>
      </c>
      <c r="V33" s="108">
        <f t="shared" si="51"/>
        <v>60</v>
      </c>
      <c r="W33" s="119">
        <f t="shared" si="56"/>
        <v>0.9</v>
      </c>
      <c r="X33" s="108">
        <f t="shared" si="57"/>
        <v>7476</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1.9*2.2</f>
        <v>4.18</v>
      </c>
      <c r="H34" s="109"/>
      <c r="I34" s="96" t="str">
        <f t="shared" si="48"/>
        <v>㎡</v>
      </c>
      <c r="J34" s="108">
        <f t="shared" si="49"/>
        <v>200</v>
      </c>
      <c r="K34" s="119">
        <f t="shared" si="53"/>
        <v>0.9</v>
      </c>
      <c r="L34" s="108">
        <f t="shared" si="54"/>
        <v>752</v>
      </c>
      <c r="M34" s="114"/>
      <c r="N34" s="106">
        <v>5</v>
      </c>
      <c r="O34" s="107" t="s">
        <v>123</v>
      </c>
      <c r="P34" s="107" t="s">
        <v>129</v>
      </c>
      <c r="Q34" s="107"/>
      <c r="R34" s="135" t="str">
        <f t="shared" si="55"/>
        <v>塑钢、铝合金隔断</v>
      </c>
      <c r="S34" s="136"/>
      <c r="T34" s="109">
        <f>2.5*1.7+1.1*2.6</f>
        <v>7.11</v>
      </c>
      <c r="U34" s="96" t="str">
        <f t="shared" si="50"/>
        <v>㎡</v>
      </c>
      <c r="V34" s="108">
        <f t="shared" si="51"/>
        <v>200</v>
      </c>
      <c r="W34" s="119">
        <f t="shared" si="56"/>
        <v>0.9</v>
      </c>
      <c r="X34" s="108">
        <f t="shared" si="57"/>
        <v>1280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88</v>
      </c>
      <c r="E35" s="107"/>
      <c r="F35" s="108" t="str">
        <f t="shared" si="52"/>
        <v>普通标准门（套装门(钢木门、生态门)）</v>
      </c>
      <c r="G35" s="109">
        <v>6</v>
      </c>
      <c r="H35" s="109"/>
      <c r="I35" s="96" t="str">
        <f t="shared" si="48"/>
        <v>个</v>
      </c>
      <c r="J35" s="108">
        <f t="shared" si="49"/>
        <v>500</v>
      </c>
      <c r="K35" s="119">
        <f t="shared" si="53"/>
        <v>0.9</v>
      </c>
      <c r="L35" s="108">
        <f t="shared" si="54"/>
        <v>2700</v>
      </c>
      <c r="M35" s="114"/>
      <c r="N35" s="106">
        <v>6</v>
      </c>
      <c r="O35" s="107" t="s">
        <v>81</v>
      </c>
      <c r="P35" s="107" t="s">
        <v>88</v>
      </c>
      <c r="Q35" s="107"/>
      <c r="R35" s="135" t="str">
        <f t="shared" si="55"/>
        <v>普通标准门（套装门(钢木门、生态门)）</v>
      </c>
      <c r="S35" s="136"/>
      <c r="T35" s="109">
        <v>4</v>
      </c>
      <c r="U35" s="96" t="str">
        <f t="shared" si="50"/>
        <v>个</v>
      </c>
      <c r="V35" s="108">
        <f t="shared" si="51"/>
        <v>500</v>
      </c>
      <c r="W35" s="119">
        <f t="shared" si="56"/>
        <v>0.9</v>
      </c>
      <c r="X35" s="108">
        <f t="shared" si="57"/>
        <v>1800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169</v>
      </c>
      <c r="E36" s="107"/>
      <c r="F36" s="108" t="str">
        <f t="shared" si="52"/>
        <v>普通坐便器</v>
      </c>
      <c r="G36" s="109">
        <v>1</v>
      </c>
      <c r="H36" s="109"/>
      <c r="I36" s="96" t="str">
        <f t="shared" si="48"/>
        <v>个</v>
      </c>
      <c r="J36" s="108">
        <f t="shared" si="49"/>
        <v>500</v>
      </c>
      <c r="K36" s="119">
        <f t="shared" si="53"/>
        <v>0.9</v>
      </c>
      <c r="L36" s="108">
        <f t="shared" si="54"/>
        <v>450</v>
      </c>
      <c r="M36" s="114"/>
      <c r="N36" s="106">
        <v>7</v>
      </c>
      <c r="O36" s="107" t="s">
        <v>168</v>
      </c>
      <c r="P36" s="107" t="s">
        <v>169</v>
      </c>
      <c r="Q36" s="107"/>
      <c r="R36" s="135" t="str">
        <f t="shared" si="55"/>
        <v>普通坐便器</v>
      </c>
      <c r="S36" s="136"/>
      <c r="T36" s="109">
        <v>1</v>
      </c>
      <c r="U36" s="96" t="str">
        <f t="shared" si="50"/>
        <v>个</v>
      </c>
      <c r="V36" s="108">
        <f t="shared" si="51"/>
        <v>500</v>
      </c>
      <c r="W36" s="119">
        <f t="shared" si="56"/>
        <v>0.9</v>
      </c>
      <c r="X36" s="108">
        <f t="shared" si="57"/>
        <v>450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4</v>
      </c>
      <c r="H37" s="109"/>
      <c r="I37" s="96" t="str">
        <f t="shared" si="48"/>
        <v>套</v>
      </c>
      <c r="J37" s="108">
        <f t="shared" si="49"/>
        <v>200</v>
      </c>
      <c r="K37" s="119">
        <f t="shared" si="53"/>
        <v>0.9</v>
      </c>
      <c r="L37" s="108">
        <f t="shared" si="54"/>
        <v>720</v>
      </c>
      <c r="M37" s="114"/>
      <c r="N37" s="106">
        <v>8</v>
      </c>
      <c r="O37" s="107" t="s">
        <v>81</v>
      </c>
      <c r="P37" s="107" t="s">
        <v>96</v>
      </c>
      <c r="Q37" s="107"/>
      <c r="R37" s="135" t="str">
        <f t="shared" si="55"/>
        <v>窗帘附件</v>
      </c>
      <c r="S37" s="136"/>
      <c r="T37" s="109">
        <v>2</v>
      </c>
      <c r="U37" s="96" t="str">
        <f t="shared" si="50"/>
        <v>套</v>
      </c>
      <c r="V37" s="108">
        <f t="shared" si="51"/>
        <v>200</v>
      </c>
      <c r="W37" s="119">
        <f t="shared" si="56"/>
        <v>0.9</v>
      </c>
      <c r="X37" s="108">
        <f t="shared" si="57"/>
        <v>360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3.9*2.8+3.5*1.9+(4+3.4)*2*3.3</f>
        <v>66.41</v>
      </c>
      <c r="H38" s="109"/>
      <c r="I38" s="96" t="str">
        <f t="shared" si="48"/>
        <v>㎡</v>
      </c>
      <c r="J38" s="108">
        <f t="shared" si="49"/>
        <v>80</v>
      </c>
      <c r="K38" s="119">
        <f t="shared" si="53"/>
        <v>0.9</v>
      </c>
      <c r="L38" s="108">
        <f t="shared" si="54"/>
        <v>4782</v>
      </c>
      <c r="M38" s="114"/>
      <c r="N38" s="106">
        <v>9</v>
      </c>
      <c r="O38" s="107" t="s">
        <v>102</v>
      </c>
      <c r="P38" s="107" t="s">
        <v>111</v>
      </c>
      <c r="Q38" s="107"/>
      <c r="R38" s="135" t="str">
        <f t="shared" si="55"/>
        <v>普通内墙贴砖</v>
      </c>
      <c r="S38" s="136"/>
      <c r="T38" s="109">
        <f>(1.4*2+3.4)*2.6+2.4*0.9</f>
        <v>18.28</v>
      </c>
      <c r="U38" s="96" t="str">
        <f t="shared" si="50"/>
        <v>㎡</v>
      </c>
      <c r="V38" s="108">
        <f t="shared" si="51"/>
        <v>80</v>
      </c>
      <c r="W38" s="119">
        <f t="shared" si="56"/>
        <v>0.9</v>
      </c>
      <c r="X38" s="108">
        <f t="shared" si="57"/>
        <v>1316</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11.52</v>
      </c>
      <c r="BI38" s="171" t="str">
        <f t="shared" ref="BI38:BI51" si="67">I186</f>
        <v>㎡</v>
      </c>
      <c r="BJ38" s="171">
        <f ca="1" t="shared" ref="BJ38:BJ51" si="68">L186</f>
        <v>2074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(9.3*4+3.4*8+(7.1+5.1)*2)*3.3-2.6*2*3-2.6*2.9-1.5*12</f>
        <v>251.9</v>
      </c>
      <c r="H39" s="109"/>
      <c r="I39" s="96" t="str">
        <f t="shared" si="48"/>
        <v>㎡</v>
      </c>
      <c r="J39" s="108">
        <f t="shared" si="49"/>
        <v>40</v>
      </c>
      <c r="K39" s="119">
        <f t="shared" si="53"/>
        <v>0.9</v>
      </c>
      <c r="L39" s="108">
        <f t="shared" si="54"/>
        <v>9068</v>
      </c>
      <c r="M39" s="114"/>
      <c r="N39" s="106">
        <v>10</v>
      </c>
      <c r="O39" s="107" t="s">
        <v>102</v>
      </c>
      <c r="P39" s="107" t="s">
        <v>109</v>
      </c>
      <c r="Q39" s="107"/>
      <c r="R39" s="135" t="str">
        <f t="shared" si="55"/>
        <v>普通壁纸</v>
      </c>
      <c r="S39" s="136"/>
      <c r="T39" s="109">
        <f>((5.1+7.1)*2+(4+3.4)*2+(3.4+9.3)*2)*3.7-2.6*2*2-2.6*2.9-1.5*10</f>
        <v>206.08</v>
      </c>
      <c r="U39" s="96" t="str">
        <f t="shared" si="50"/>
        <v>㎡</v>
      </c>
      <c r="V39" s="108">
        <f t="shared" si="51"/>
        <v>40</v>
      </c>
      <c r="W39" s="119">
        <f t="shared" si="56"/>
        <v>0.9</v>
      </c>
      <c r="X39" s="108">
        <f t="shared" si="57"/>
        <v>7419</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12.18</v>
      </c>
      <c r="BI39" s="171" t="str">
        <f t="shared" si="67"/>
        <v>㎡</v>
      </c>
      <c r="BJ39" s="171">
        <f ca="1" t="shared" si="68"/>
        <v>2923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177</v>
      </c>
      <c r="E40" s="107"/>
      <c r="F40" s="108" t="str">
        <f t="shared" si="52"/>
        <v>普通带柜洗面台</v>
      </c>
      <c r="G40" s="109">
        <v>1</v>
      </c>
      <c r="H40" s="109"/>
      <c r="I40" s="96" t="str">
        <f t="shared" si="48"/>
        <v>个</v>
      </c>
      <c r="J40" s="108">
        <f t="shared" si="49"/>
        <v>700</v>
      </c>
      <c r="K40" s="119">
        <f t="shared" si="53"/>
        <v>0.9</v>
      </c>
      <c r="L40" s="108">
        <f t="shared" si="54"/>
        <v>630</v>
      </c>
      <c r="M40" s="114"/>
      <c r="N40" s="106">
        <v>11</v>
      </c>
      <c r="O40" s="107" t="s">
        <v>164</v>
      </c>
      <c r="P40" s="107" t="s">
        <v>166</v>
      </c>
      <c r="Q40" s="107"/>
      <c r="R40" s="135" t="str">
        <f t="shared" si="55"/>
        <v>不锈钢、铁艺扶手</v>
      </c>
      <c r="S40" s="136"/>
      <c r="T40" s="109">
        <f>9+1.3*2+15.5</f>
        <v>27.1</v>
      </c>
      <c r="U40" s="96" t="str">
        <f t="shared" si="50"/>
        <v>m</v>
      </c>
      <c r="V40" s="108">
        <f t="shared" si="51"/>
        <v>180</v>
      </c>
      <c r="W40" s="119">
        <f t="shared" si="56"/>
        <v>0.9</v>
      </c>
      <c r="X40" s="108">
        <f t="shared" si="57"/>
        <v>4390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23.73</v>
      </c>
      <c r="BI40" s="171" t="str">
        <f t="shared" si="67"/>
        <v>㎡</v>
      </c>
      <c r="BJ40" s="171">
        <f ca="1" t="shared" si="68"/>
        <v>4271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86</v>
      </c>
      <c r="E41" s="107"/>
      <c r="F41" s="108" t="str">
        <f t="shared" si="52"/>
        <v>大理石窗台</v>
      </c>
      <c r="G41" s="109">
        <v>3</v>
      </c>
      <c r="H41" s="109"/>
      <c r="I41" s="96" t="str">
        <f t="shared" si="48"/>
        <v>m</v>
      </c>
      <c r="J41" s="108">
        <f t="shared" si="49"/>
        <v>120</v>
      </c>
      <c r="K41" s="119">
        <f t="shared" si="53"/>
        <v>0.9</v>
      </c>
      <c r="L41" s="108">
        <f t="shared" si="54"/>
        <v>324</v>
      </c>
      <c r="M41" s="114"/>
      <c r="N41" s="106">
        <v>12</v>
      </c>
      <c r="O41" s="107" t="s">
        <v>10</v>
      </c>
      <c r="P41" s="107" t="s">
        <v>15</v>
      </c>
      <c r="Q41" s="107"/>
      <c r="R41" s="135" t="str">
        <f t="shared" si="55"/>
        <v>外墙普通贴砖</v>
      </c>
      <c r="S41" s="136"/>
      <c r="T41" s="109">
        <f>15.2*3.7-2.6*2*3-2.6*2.9+10.1*3.7-1.5*2</f>
        <v>67.47</v>
      </c>
      <c r="U41" s="96" t="str">
        <f t="shared" si="50"/>
        <v>㎡</v>
      </c>
      <c r="V41" s="108">
        <f t="shared" si="51"/>
        <v>85</v>
      </c>
      <c r="W41" s="119">
        <f t="shared" si="56"/>
        <v>0.9</v>
      </c>
      <c r="X41" s="108">
        <f t="shared" si="57"/>
        <v>5161</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120.96</v>
      </c>
      <c r="BI41" s="171" t="str">
        <f t="shared" si="67"/>
        <v>㎡</v>
      </c>
      <c r="BJ41" s="171">
        <f ca="1" t="shared" si="68"/>
        <v>3024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82</v>
      </c>
      <c r="E42" s="107"/>
      <c r="F42" s="108" t="str">
        <f t="shared" si="52"/>
        <v>木包门窗套</v>
      </c>
      <c r="G42" s="109">
        <f>(2.8+2.2*2)*3+2.8+3.1*2+(2.1*2+1)*2</f>
        <v>41</v>
      </c>
      <c r="H42" s="109"/>
      <c r="I42" s="96" t="str">
        <f t="shared" si="48"/>
        <v>m</v>
      </c>
      <c r="J42" s="108">
        <f t="shared" si="49"/>
        <v>60</v>
      </c>
      <c r="K42" s="119">
        <f t="shared" si="53"/>
        <v>0.9</v>
      </c>
      <c r="L42" s="108">
        <f t="shared" si="54"/>
        <v>2214</v>
      </c>
      <c r="M42" s="114"/>
      <c r="N42" s="106">
        <v>13</v>
      </c>
      <c r="O42" s="107" t="s">
        <v>10</v>
      </c>
      <c r="P42" s="107" t="s">
        <v>11</v>
      </c>
      <c r="Q42" s="107"/>
      <c r="R42" s="135" t="str">
        <f t="shared" si="55"/>
        <v>外墙抹灰</v>
      </c>
      <c r="S42" s="136"/>
      <c r="T42" s="109">
        <f>(10.1+15.2)*3.7</f>
        <v>93.61</v>
      </c>
      <c r="U42" s="96" t="str">
        <f t="shared" si="50"/>
        <v>㎡</v>
      </c>
      <c r="V42" s="108">
        <f t="shared" si="51"/>
        <v>35</v>
      </c>
      <c r="W42" s="119">
        <f t="shared" si="56"/>
        <v>0.9</v>
      </c>
      <c r="X42" s="108">
        <f t="shared" si="57"/>
        <v>2949</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12.58</v>
      </c>
      <c r="BI42" s="171" t="str">
        <f t="shared" si="67"/>
        <v>㎡</v>
      </c>
      <c r="BJ42" s="171">
        <f ca="1" t="shared" si="68"/>
        <v>629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133</v>
      </c>
      <c r="D43" s="107" t="s">
        <v>140</v>
      </c>
      <c r="E43" s="107"/>
      <c r="F43" s="108" t="str">
        <f t="shared" si="52"/>
        <v>普通整体厨房</v>
      </c>
      <c r="G43" s="109">
        <v>3.4</v>
      </c>
      <c r="H43" s="109"/>
      <c r="I43" s="96" t="str">
        <f t="shared" si="48"/>
        <v>m</v>
      </c>
      <c r="J43" s="108">
        <f t="shared" si="49"/>
        <v>350</v>
      </c>
      <c r="K43" s="119">
        <f t="shared" si="53"/>
        <v>0.9</v>
      </c>
      <c r="L43" s="108">
        <f t="shared" si="54"/>
        <v>1071</v>
      </c>
      <c r="M43" s="114"/>
      <c r="N43" s="106">
        <v>14</v>
      </c>
      <c r="O43" s="107" t="s">
        <v>164</v>
      </c>
      <c r="P43" s="107" t="s">
        <v>166</v>
      </c>
      <c r="Q43" s="107"/>
      <c r="R43" s="135" t="str">
        <f t="shared" si="55"/>
        <v>不锈钢、铁艺扶手</v>
      </c>
      <c r="S43" s="136"/>
      <c r="T43" s="109">
        <f>9+1.3*2+15.5</f>
        <v>27.1</v>
      </c>
      <c r="U43" s="96" t="str">
        <f t="shared" si="50"/>
        <v>m</v>
      </c>
      <c r="V43" s="108">
        <f t="shared" si="51"/>
        <v>180</v>
      </c>
      <c r="W43" s="119">
        <f t="shared" si="56"/>
        <v>0.9</v>
      </c>
      <c r="X43" s="108">
        <f t="shared" si="57"/>
        <v>4390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t="s">
        <v>133</v>
      </c>
      <c r="D44" s="107" t="s">
        <v>134</v>
      </c>
      <c r="E44" s="107"/>
      <c r="F44" s="108" t="str">
        <f t="shared" si="52"/>
        <v>普通壁柜</v>
      </c>
      <c r="G44" s="109">
        <f>2.1*2.4*2</f>
        <v>10.08</v>
      </c>
      <c r="H44" s="109"/>
      <c r="I44" s="96" t="str">
        <f t="shared" si="48"/>
        <v>㎡</v>
      </c>
      <c r="J44" s="108">
        <f t="shared" si="49"/>
        <v>300</v>
      </c>
      <c r="K44" s="119">
        <f t="shared" si="53"/>
        <v>0.9</v>
      </c>
      <c r="L44" s="108">
        <f t="shared" si="54"/>
        <v>2722</v>
      </c>
      <c r="M44" s="114"/>
      <c r="N44" s="106">
        <v>15</v>
      </c>
      <c r="O44" s="107" t="s">
        <v>168</v>
      </c>
      <c r="P44" s="107" t="s">
        <v>175</v>
      </c>
      <c r="Q44" s="107"/>
      <c r="R44" s="135" t="str">
        <f t="shared" si="55"/>
        <v>立柱洗手盆</v>
      </c>
      <c r="S44" s="136"/>
      <c r="T44" s="109">
        <v>1</v>
      </c>
      <c r="U44" s="96" t="str">
        <f t="shared" si="50"/>
        <v>个</v>
      </c>
      <c r="V44" s="108">
        <f t="shared" si="51"/>
        <v>200</v>
      </c>
      <c r="W44" s="119">
        <f t="shared" si="56"/>
        <v>0.9</v>
      </c>
      <c r="X44" s="108">
        <f t="shared" si="57"/>
        <v>180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t="s">
        <v>10</v>
      </c>
      <c r="D45" s="107" t="s">
        <v>15</v>
      </c>
      <c r="E45" s="107"/>
      <c r="F45" s="108" t="str">
        <f t="shared" si="52"/>
        <v>外墙普通贴砖</v>
      </c>
      <c r="G45" s="109">
        <f>15.2*3.9-2.6*2*3-2.6*2.9+10.1*3.9</f>
        <v>75.53</v>
      </c>
      <c r="H45" s="109"/>
      <c r="I45" s="96" t="str">
        <f t="shared" si="48"/>
        <v>㎡</v>
      </c>
      <c r="J45" s="108">
        <f t="shared" si="49"/>
        <v>85</v>
      </c>
      <c r="K45" s="119">
        <f t="shared" si="53"/>
        <v>0.9</v>
      </c>
      <c r="L45" s="108">
        <f t="shared" si="54"/>
        <v>5778</v>
      </c>
      <c r="M45" s="114"/>
      <c r="N45" s="106">
        <v>16</v>
      </c>
      <c r="O45" s="107" t="s">
        <v>81</v>
      </c>
      <c r="P45" s="107" t="s">
        <v>86</v>
      </c>
      <c r="Q45" s="107"/>
      <c r="R45" s="135" t="str">
        <f t="shared" si="55"/>
        <v>大理石窗台</v>
      </c>
      <c r="S45" s="136"/>
      <c r="T45" s="109">
        <v>3</v>
      </c>
      <c r="U45" s="96" t="str">
        <f t="shared" si="50"/>
        <v>m</v>
      </c>
      <c r="V45" s="108">
        <f t="shared" si="51"/>
        <v>120</v>
      </c>
      <c r="W45" s="119">
        <f t="shared" si="56"/>
        <v>0.9</v>
      </c>
      <c r="X45" s="108">
        <f t="shared" si="57"/>
        <v>324</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t="s">
        <v>10</v>
      </c>
      <c r="D46" s="107" t="s">
        <v>11</v>
      </c>
      <c r="E46" s="107"/>
      <c r="F46" s="108" t="str">
        <f t="shared" si="52"/>
        <v>外墙抹灰</v>
      </c>
      <c r="G46" s="109">
        <f>(10.1+15.2)*3.9</f>
        <v>98.67</v>
      </c>
      <c r="H46" s="109"/>
      <c r="I46" s="96" t="str">
        <f t="shared" si="48"/>
        <v>㎡</v>
      </c>
      <c r="J46" s="108">
        <f t="shared" si="49"/>
        <v>35</v>
      </c>
      <c r="K46" s="119">
        <f t="shared" si="53"/>
        <v>0.9</v>
      </c>
      <c r="L46" s="108">
        <f t="shared" si="54"/>
        <v>3108</v>
      </c>
      <c r="M46" s="114"/>
      <c r="N46" s="106">
        <v>17</v>
      </c>
      <c r="O46" s="107" t="s">
        <v>81</v>
      </c>
      <c r="P46" s="107" t="s">
        <v>82</v>
      </c>
      <c r="Q46" s="107"/>
      <c r="R46" s="135" t="str">
        <f t="shared" si="55"/>
        <v>木包门窗套</v>
      </c>
      <c r="S46" s="136"/>
      <c r="T46" s="109">
        <f>(2.1*2+1)*2</f>
        <v>10.4</v>
      </c>
      <c r="U46" s="96" t="str">
        <f t="shared" si="50"/>
        <v>m</v>
      </c>
      <c r="V46" s="108">
        <f t="shared" si="51"/>
        <v>60</v>
      </c>
      <c r="W46" s="119">
        <f t="shared" si="56"/>
        <v>0.9</v>
      </c>
      <c r="X46" s="108">
        <f t="shared" si="57"/>
        <v>562</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11.52</v>
      </c>
      <c r="EX46" s="58" t="str">
        <f ca="1">IFERROR(VLOOKUP(FE46,$BD$38:$BJ$92,6,0),"")</f>
        <v>㎡</v>
      </c>
      <c r="EY46" s="59">
        <f ca="1">IF(EV46="","",SUMIF($BG$38:$BG$107,EV46,$BJ$38:$BJ$107))</f>
        <v>2074</v>
      </c>
      <c r="EZ46" s="59" t="str">
        <f ca="1">IFERROR(VLOOKUP(FF46,$BD$38:$BJ$92,4,0),"")</f>
        <v>砖墙</v>
      </c>
      <c r="FA46" s="58">
        <f ca="1">IF(EZ46="","",SUMIF($BG$38:$BG$107,EZ46,$BH$38:$BH$107))</f>
        <v>35.91</v>
      </c>
      <c r="FB46" s="58" t="str">
        <f ca="1">IFERROR(VLOOKUP(FF46,$BD$38:$BJ$92,6,0),"")</f>
        <v>㎡</v>
      </c>
      <c r="FC46" s="59">
        <f ca="1">IF(EZ46="","",SUMIF($BG$38:$BG$107,EZ46,$BJ$38:$BJ$107))</f>
        <v>7194</v>
      </c>
      <c r="FE46" s="273">
        <v>1</v>
      </c>
      <c r="FF46" s="273">
        <v>2</v>
      </c>
    </row>
    <row r="47" ht="20.25" customHeight="1" spans="1:162">
      <c r="A47" s="105"/>
      <c r="B47" s="106">
        <v>18</v>
      </c>
      <c r="C47" s="107" t="s">
        <v>81</v>
      </c>
      <c r="D47" s="107" t="s">
        <v>99</v>
      </c>
      <c r="E47" s="107"/>
      <c r="F47" s="108" t="str">
        <f t="shared" si="52"/>
        <v>不锈钢、铁艺防盗网</v>
      </c>
      <c r="G47" s="109">
        <f>1*1.2*4</f>
        <v>4.8</v>
      </c>
      <c r="H47" s="109"/>
      <c r="I47" s="96" t="str">
        <f t="shared" si="48"/>
        <v>㎡</v>
      </c>
      <c r="J47" s="108">
        <f t="shared" si="49"/>
        <v>150</v>
      </c>
      <c r="K47" s="119">
        <f t="shared" si="53"/>
        <v>0.9</v>
      </c>
      <c r="L47" s="108">
        <f t="shared" si="54"/>
        <v>648</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5</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120.96</v>
      </c>
      <c r="EX47" s="58" t="str">
        <f ca="1">IFERROR(VLOOKUP(FE47,$BD$38:$BJ$92,6,0),"")</f>
        <v>㎡</v>
      </c>
      <c r="EY47" s="59">
        <f ca="1">IF(EV47="","",SUMIF($BG$38:$BG$107,EV47,$BJ$38:$BJ$107))</f>
        <v>3024</v>
      </c>
      <c r="EZ47" s="59" t="str">
        <f ca="1">IFERROR(VLOOKUP(FF47,$BD$38:$BJ$92,4,0),"")</f>
        <v>水泥地面</v>
      </c>
      <c r="FA47" s="58">
        <f ca="1">IF(EZ47="","",SUMIF($BG$38:$BG$107,EZ47,$BH$38:$BH$107))</f>
        <v>12.58</v>
      </c>
      <c r="FB47" s="58" t="str">
        <f ca="1">IFERROR(VLOOKUP(FF47,$BD$38:$BJ$92,6,0),"")</f>
        <v>㎡</v>
      </c>
      <c r="FC47" s="59">
        <f ca="1">IF(EZ47="","",SUMIF($BG$38:$BG$107,EZ47,$BJ$38:$BJ$107))</f>
        <v>629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6.14</v>
      </c>
      <c r="BI48" s="171" t="str">
        <f t="shared" si="67"/>
        <v>㎡</v>
      </c>
      <c r="BJ48" s="171">
        <f ca="1" t="shared" si="68"/>
        <v>2763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火炕</v>
      </c>
      <c r="BH50" s="219">
        <f t="shared" si="69"/>
        <v>1</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5</v>
      </c>
      <c r="EX50" s="58" t="str">
        <f ca="1">IFERROR(VLOOKUP(FE50,$BD$38:$BJ$92,6,0),"")</f>
        <v>个</v>
      </c>
      <c r="EY50" s="59">
        <f ca="1">IF(EV50="","",SUMIF($BG$38:$BG$107,EV50,$BJ$38:$BJ$107))</f>
        <v>1000</v>
      </c>
      <c r="EZ50" s="59" t="str">
        <f ca="1">IFERROR(VLOOKUP(FF50,$BD$38:$BJ$92,4,0),"")</f>
        <v>台阶</v>
      </c>
      <c r="FA50" s="58">
        <f ca="1">IF(EZ50="","",SUMIF($BG$38:$BG$107,EZ50,$BH$38:$BH$107))</f>
        <v>6.14</v>
      </c>
      <c r="FB50" s="58" t="str">
        <f ca="1">IFERROR(VLOOKUP(FF50,$BD$38:$BJ$92,6,0),"")</f>
        <v>㎡</v>
      </c>
      <c r="FC50" s="59">
        <f ca="1">IF(EZ50="","",SUMIF($BG$38:$BG$107,EZ50,$BJ$38:$BJ$107))</f>
        <v>2763</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灶台</v>
      </c>
      <c r="BH51" s="219">
        <f t="shared" si="69"/>
        <v>1</v>
      </c>
      <c r="BI51" s="171" t="str">
        <f t="shared" si="67"/>
        <v>个</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水泥、水磨石平台</v>
      </c>
      <c r="BH53" s="219">
        <f t="shared" si="69"/>
        <v>44.08</v>
      </c>
      <c r="BI53" s="171" t="str">
        <f t="shared" si="72"/>
        <v>㎡</v>
      </c>
      <c r="BJ53" s="171">
        <f ca="1" t="shared" si="73"/>
        <v>7934</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热水器</v>
      </c>
      <c r="BH54" s="219">
        <f t="shared" si="69"/>
        <v>2</v>
      </c>
      <c r="BI54" s="171" t="str">
        <f t="shared" si="72"/>
        <v>台</v>
      </c>
      <c r="BJ54" s="171">
        <f ca="1" t="shared" si="73"/>
        <v>1000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不锈钢水箱</v>
      </c>
      <c r="BH55" s="219">
        <f t="shared" si="69"/>
        <v>1</v>
      </c>
      <c r="BI55" s="171" t="str">
        <f t="shared" si="72"/>
        <v>个</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水池</v>
      </c>
      <c r="BH57" s="219">
        <f t="shared" si="69"/>
        <v>1</v>
      </c>
      <c r="BI57" s="171" t="str">
        <f t="shared" si="72"/>
        <v>m³</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43</v>
      </c>
      <c r="BI58" s="171" t="str">
        <f t="shared" si="72"/>
        <v>棵</v>
      </c>
      <c r="BJ58" s="171">
        <f ca="1" t="shared" si="73"/>
        <v>860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17</v>
      </c>
      <c r="BI59" s="171" t="str">
        <f t="shared" si="72"/>
        <v>棵</v>
      </c>
      <c r="BJ59" s="171">
        <f ca="1" t="shared" si="73"/>
        <v>1360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63594</v>
      </c>
      <c r="M60" s="121"/>
      <c r="N60" s="111"/>
      <c r="O60" s="107" t="s">
        <v>1062</v>
      </c>
      <c r="P60" s="107"/>
      <c r="Q60" s="107"/>
      <c r="R60" s="112"/>
      <c r="S60" s="112"/>
      <c r="T60" s="109"/>
      <c r="U60" s="92"/>
      <c r="V60" s="120"/>
      <c r="W60" s="120"/>
      <c r="X60" s="96">
        <f>SUM(X30:X59)</f>
        <v>53237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材树</v>
      </c>
      <c r="BH60" s="219">
        <f t="shared" si="69"/>
        <v>5</v>
      </c>
      <c r="BI60" s="171" t="str">
        <f t="shared" si="72"/>
        <v>棵</v>
      </c>
      <c r="BJ60" s="171">
        <f ca="1" t="shared" si="73"/>
        <v>750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3">
        <v>11</v>
      </c>
      <c r="FF60" s="273">
        <v>12</v>
      </c>
    </row>
    <row r="61" ht="20.25" customHeight="1" spans="1:162">
      <c r="A61" s="113" t="str">
        <f>C8&amp;"装饰装修"</f>
        <v>F2装饰装修</v>
      </c>
      <c r="B61" s="104" t="s">
        <v>3</v>
      </c>
      <c r="C61" s="104" t="s">
        <v>2</v>
      </c>
      <c r="D61" s="104" t="s">
        <v>1040</v>
      </c>
      <c r="E61" s="104"/>
      <c r="F61" s="91" t="s">
        <v>435</v>
      </c>
      <c r="G61" s="91" t="s">
        <v>1041</v>
      </c>
      <c r="H61" s="91"/>
      <c r="I61" s="91" t="s">
        <v>6</v>
      </c>
      <c r="J61" s="91" t="s">
        <v>9</v>
      </c>
      <c r="K61" s="117" t="s">
        <v>1042</v>
      </c>
      <c r="L61" s="91" t="s">
        <v>1043</v>
      </c>
      <c r="M61" s="113" t="str">
        <f>C10&amp;"装饰装修"</f>
        <v>Y1装饰装修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6</v>
      </c>
      <c r="BI61" s="171" t="str">
        <f t="shared" si="72"/>
        <v>棵</v>
      </c>
      <c r="BJ61" s="171">
        <f ca="1" t="shared" si="73"/>
        <v>1200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1</v>
      </c>
      <c r="EX61" s="58" t="str">
        <f ca="1" t="shared" si="77"/>
        <v>个</v>
      </c>
      <c r="EY61" s="59">
        <f ca="1" t="shared" si="78"/>
        <v>300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t="s">
        <v>10</v>
      </c>
      <c r="D62" s="107" t="s">
        <v>15</v>
      </c>
      <c r="E62" s="107"/>
      <c r="F62" s="108" t="str">
        <f>+D62</f>
        <v>外墙普通贴砖</v>
      </c>
      <c r="G62" s="109">
        <f>7.5*3.8-2.3*1.8-1.8*1.4-2.8*0.8+12.2*3.5+1.2*4.1-3.2*3.5</f>
        <v>56.02</v>
      </c>
      <c r="H62" s="109"/>
      <c r="I62" s="96" t="str">
        <f t="shared" ref="I62:I91" si="83">VLOOKUP(F62,价格表,2,0)</f>
        <v>㎡</v>
      </c>
      <c r="J62" s="108">
        <f t="shared" ref="J62:J82" si="84">VLOOKUP(F62,价格表,5,0)</f>
        <v>85</v>
      </c>
      <c r="K62" s="119">
        <f>$V$9</f>
        <v>0.88</v>
      </c>
      <c r="L62" s="108">
        <f>ROUND(IFERROR(ROUND(G62,2)*J62*K62,),0)</f>
        <v>4190</v>
      </c>
      <c r="M62" s="114"/>
      <c r="N62" s="106">
        <v>1</v>
      </c>
      <c r="O62" s="107" t="s">
        <v>10</v>
      </c>
      <c r="P62" s="107" t="s">
        <v>11</v>
      </c>
      <c r="Q62" s="107"/>
      <c r="R62" s="135" t="str">
        <f>+P62</f>
        <v>外墙抹灰</v>
      </c>
      <c r="S62" s="136"/>
      <c r="T62" s="109">
        <f>3.8*12.1</f>
        <v>45.98</v>
      </c>
      <c r="U62" s="96" t="str">
        <f t="shared" ref="U62:U81" si="85">VLOOKUP(R62,价格表,2,0)</f>
        <v>㎡</v>
      </c>
      <c r="V62" s="108">
        <f t="shared" ref="V62:V81" si="86">VLOOKUP(R62,价格表,5,0)</f>
        <v>35</v>
      </c>
      <c r="W62" s="119">
        <f>$V$11</f>
        <v>0.85</v>
      </c>
      <c r="X62" s="108">
        <f>ROUND(IFERROR(ROUND(T62,2)*V62*W62,),0)</f>
        <v>1368</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2</v>
      </c>
      <c r="BI62" s="171" t="str">
        <f t="shared" si="72"/>
        <v>棵</v>
      </c>
      <c r="BJ62" s="171">
        <f ca="1" t="shared" si="73"/>
        <v>500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44.08</v>
      </c>
      <c r="EX62" s="58" t="str">
        <f ca="1" t="shared" si="77"/>
        <v>㎡</v>
      </c>
      <c r="EY62" s="59">
        <f ca="1" t="shared" si="78"/>
        <v>7934</v>
      </c>
      <c r="EZ62" s="59" t="str">
        <f ca="1" t="shared" si="79"/>
        <v>热水器</v>
      </c>
      <c r="FA62" s="58">
        <f ca="1" t="shared" si="80"/>
        <v>2</v>
      </c>
      <c r="FB62" s="58" t="str">
        <f ca="1" t="shared" si="81"/>
        <v>台</v>
      </c>
      <c r="FC62" s="59">
        <f ca="1" t="shared" si="82"/>
        <v>1000</v>
      </c>
      <c r="FE62" s="273">
        <v>15</v>
      </c>
      <c r="FF62" s="273">
        <v>16</v>
      </c>
    </row>
    <row r="63" ht="20.25" customHeight="1" spans="1:162">
      <c r="A63" s="114"/>
      <c r="B63" s="106">
        <v>2</v>
      </c>
      <c r="C63" s="107" t="s">
        <v>30</v>
      </c>
      <c r="D63" s="107" t="s">
        <v>33</v>
      </c>
      <c r="E63" s="107"/>
      <c r="F63" s="108" t="str">
        <f t="shared" ref="F63:F91" si="87">+D63</f>
        <v>水磨石</v>
      </c>
      <c r="G63" s="109">
        <f>2/3*S8</f>
        <v>33.64</v>
      </c>
      <c r="H63" s="109"/>
      <c r="I63" s="96" t="str">
        <f t="shared" si="83"/>
        <v>㎡</v>
      </c>
      <c r="J63" s="108">
        <f t="shared" si="84"/>
        <v>50</v>
      </c>
      <c r="K63" s="119">
        <f t="shared" ref="K63:K91" si="88">$V$9</f>
        <v>0.88</v>
      </c>
      <c r="L63" s="108">
        <f t="shared" ref="L63:L91" si="89">ROUND(IFERROR(ROUND(G63,2)*J63*K63,),0)</f>
        <v>1480</v>
      </c>
      <c r="M63" s="114"/>
      <c r="N63" s="106">
        <v>2</v>
      </c>
      <c r="O63" s="107" t="s">
        <v>61</v>
      </c>
      <c r="P63" s="107" t="s">
        <v>66</v>
      </c>
      <c r="Q63" s="107"/>
      <c r="R63" s="135" t="str">
        <f t="shared" ref="R63:R82" si="90">+P63</f>
        <v>普通石膏板吊顶</v>
      </c>
      <c r="S63" s="136"/>
      <c r="T63" s="109">
        <f>S10</f>
        <v>45.15</v>
      </c>
      <c r="U63" s="96" t="str">
        <f t="shared" si="85"/>
        <v>㎡</v>
      </c>
      <c r="V63" s="108">
        <f t="shared" si="86"/>
        <v>30</v>
      </c>
      <c r="W63" s="119">
        <f t="shared" ref="W63:W91" si="91">$V$11</f>
        <v>0.85</v>
      </c>
      <c r="X63" s="108">
        <f t="shared" ref="X63:X91" si="92">ROUND(IFERROR(ROUND(T63,2)*V63*W63,),0)</f>
        <v>1151</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材树</v>
      </c>
      <c r="BH63" s="219">
        <f t="shared" si="69"/>
        <v>9</v>
      </c>
      <c r="BI63" s="171" t="str">
        <f t="shared" si="72"/>
        <v>棵</v>
      </c>
      <c r="BJ63" s="171">
        <f ca="1" t="shared" si="73"/>
        <v>3150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不锈钢水箱</v>
      </c>
      <c r="EW63" s="58">
        <f ca="1" t="shared" si="76"/>
        <v>1</v>
      </c>
      <c r="EX63" s="58" t="str">
        <f ca="1" t="shared" si="77"/>
        <v>个</v>
      </c>
      <c r="EY63" s="59">
        <f ca="1" t="shared" si="78"/>
        <v>600</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t="s">
        <v>61</v>
      </c>
      <c r="D64" s="107" t="s">
        <v>66</v>
      </c>
      <c r="E64" s="107"/>
      <c r="F64" s="108" t="str">
        <f t="shared" si="87"/>
        <v>普通石膏板吊顶</v>
      </c>
      <c r="G64" s="109">
        <f>S8</f>
        <v>50.46</v>
      </c>
      <c r="H64" s="109"/>
      <c r="I64" s="96" t="str">
        <f t="shared" si="83"/>
        <v>㎡</v>
      </c>
      <c r="J64" s="108">
        <f t="shared" si="84"/>
        <v>30</v>
      </c>
      <c r="K64" s="119">
        <f t="shared" si="88"/>
        <v>0.88</v>
      </c>
      <c r="L64" s="108">
        <f t="shared" si="89"/>
        <v>1332</v>
      </c>
      <c r="M64" s="114"/>
      <c r="N64" s="106">
        <v>3</v>
      </c>
      <c r="O64" s="107" t="s">
        <v>30</v>
      </c>
      <c r="P64" s="107" t="s">
        <v>43</v>
      </c>
      <c r="Q64" s="107"/>
      <c r="R64" s="135" t="str">
        <f t="shared" si="90"/>
        <v>80地砖</v>
      </c>
      <c r="S64" s="136"/>
      <c r="T64" s="109">
        <f>T63</f>
        <v>45.15</v>
      </c>
      <c r="U64" s="96" t="str">
        <f t="shared" si="85"/>
        <v>㎡</v>
      </c>
      <c r="V64" s="108">
        <f t="shared" si="86"/>
        <v>110</v>
      </c>
      <c r="W64" s="119">
        <f t="shared" si="91"/>
        <v>0.85</v>
      </c>
      <c r="X64" s="108">
        <f t="shared" si="92"/>
        <v>4222</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材树</v>
      </c>
      <c r="BH64" s="219">
        <f t="shared" si="69"/>
        <v>2</v>
      </c>
      <c r="BI64" s="171" t="str">
        <f t="shared" si="72"/>
        <v>棵</v>
      </c>
      <c r="BJ64" s="171">
        <f ca="1" t="shared" si="73"/>
        <v>2300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水池</v>
      </c>
      <c r="EW64" s="58">
        <f ca="1" t="shared" si="76"/>
        <v>1</v>
      </c>
      <c r="EX64" s="58" t="str">
        <f ca="1" t="shared" si="77"/>
        <v>m³</v>
      </c>
      <c r="EY64" s="59">
        <f ca="1" t="shared" si="78"/>
        <v>150</v>
      </c>
      <c r="EZ64" s="59" t="str">
        <f ca="1" t="shared" si="79"/>
        <v>材树</v>
      </c>
      <c r="FA64" s="58">
        <f ca="1" t="shared" si="80"/>
        <v>86</v>
      </c>
      <c r="FB64" s="58" t="str">
        <f ca="1" t="shared" si="81"/>
        <v>棵</v>
      </c>
      <c r="FC64" s="59">
        <f ca="1" t="shared" si="82"/>
        <v>11220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0.88</v>
      </c>
      <c r="L65" s="108">
        <f t="shared" si="89"/>
        <v>0</v>
      </c>
      <c r="M65" s="114"/>
      <c r="N65" s="106">
        <v>4</v>
      </c>
      <c r="O65" s="107"/>
      <c r="P65" s="107"/>
      <c r="Q65" s="107"/>
      <c r="R65" s="135">
        <f t="shared" si="90"/>
        <v>0</v>
      </c>
      <c r="S65" s="136"/>
      <c r="T65" s="109"/>
      <c r="U65" s="96" t="e">
        <f t="shared" si="85"/>
        <v>#N/A</v>
      </c>
      <c r="V65" s="108" t="e">
        <f t="shared" si="86"/>
        <v>#N/A</v>
      </c>
      <c r="W65" s="119">
        <f t="shared" si="91"/>
        <v>0.85</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20</v>
      </c>
      <c r="BE65" s="171">
        <f ca="1">IF(BJ65=0,0,IF(COUNTIF($BG65:$BG$107,BG65)&lt;2,1,0))</f>
        <v>1</v>
      </c>
      <c r="BF65" s="171">
        <v>28</v>
      </c>
      <c r="BG65" s="171" t="str">
        <f t="shared" si="71"/>
        <v>材树</v>
      </c>
      <c r="BH65" s="219">
        <f t="shared" si="69"/>
        <v>2</v>
      </c>
      <c r="BI65" s="171" t="str">
        <f t="shared" si="72"/>
        <v>棵</v>
      </c>
      <c r="BJ65" s="171">
        <f ca="1" t="shared" si="73"/>
        <v>1100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果树</v>
      </c>
      <c r="EW65" s="58">
        <f ca="1" t="shared" si="76"/>
        <v>5</v>
      </c>
      <c r="EX65" s="58" t="str">
        <f ca="1" t="shared" si="77"/>
        <v>棵</v>
      </c>
      <c r="EY65" s="59">
        <f ca="1" t="shared" si="78"/>
        <v>600</v>
      </c>
      <c r="EZ65" s="59" t="str">
        <f ca="1" t="shared" si="79"/>
        <v>香椿树</v>
      </c>
      <c r="FA65" s="58">
        <f ca="1" t="shared" si="80"/>
        <v>7</v>
      </c>
      <c r="FB65" s="58" t="str">
        <f ca="1" t="shared" si="81"/>
        <v>棵</v>
      </c>
      <c r="FC65" s="59">
        <f ca="1" t="shared" si="82"/>
        <v>1090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0.88</v>
      </c>
      <c r="L66" s="108">
        <f t="shared" si="89"/>
        <v>0</v>
      </c>
      <c r="M66" s="114"/>
      <c r="N66" s="106">
        <v>5</v>
      </c>
      <c r="O66" s="107"/>
      <c r="P66" s="107"/>
      <c r="Q66" s="107"/>
      <c r="R66" s="135">
        <f t="shared" si="90"/>
        <v>0</v>
      </c>
      <c r="S66" s="136"/>
      <c r="T66" s="109"/>
      <c r="U66" s="96" t="e">
        <f t="shared" si="85"/>
        <v>#N/A</v>
      </c>
      <c r="V66" s="108" t="e">
        <f t="shared" si="86"/>
        <v>#N/A</v>
      </c>
      <c r="W66" s="119">
        <f t="shared" si="91"/>
        <v>0.85</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果树</v>
      </c>
      <c r="BH66" s="219">
        <f t="shared" si="69"/>
        <v>4</v>
      </c>
      <c r="BI66" s="171" t="str">
        <f t="shared" si="72"/>
        <v>棵</v>
      </c>
      <c r="BJ66" s="171">
        <f ca="1" t="shared" si="73"/>
        <v>200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干砌墙</v>
      </c>
      <c r="EW66" s="58">
        <f ca="1" t="shared" si="76"/>
        <v>8.05</v>
      </c>
      <c r="EX66" s="58" t="str">
        <f ca="1" t="shared" si="77"/>
        <v>㎡</v>
      </c>
      <c r="EY66" s="59">
        <f ca="1" t="shared" si="78"/>
        <v>644</v>
      </c>
      <c r="EZ66" s="59" t="str">
        <f ca="1" t="shared" si="79"/>
        <v>简易厕所</v>
      </c>
      <c r="FA66" s="58">
        <f ca="1" t="shared" si="80"/>
        <v>1</v>
      </c>
      <c r="FB66" s="58" t="str">
        <f ca="1" t="shared" si="81"/>
        <v>个</v>
      </c>
      <c r="FC66" s="59">
        <f ca="1" t="shared" si="82"/>
        <v>600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f t="shared" si="91"/>
        <v>0.85</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21</v>
      </c>
      <c r="BE67" s="171">
        <f ca="1">IF(BJ67=0,0,IF(COUNTIF($BG67:$BG$107,BG67)&lt;2,1,0))</f>
        <v>1</v>
      </c>
      <c r="BF67" s="171">
        <v>30</v>
      </c>
      <c r="BG67" s="171" t="str">
        <f t="shared" si="71"/>
        <v>果树</v>
      </c>
      <c r="BH67" s="219">
        <f t="shared" si="69"/>
        <v>1</v>
      </c>
      <c r="BI67" s="171" t="str">
        <f t="shared" si="72"/>
        <v>棵</v>
      </c>
      <c r="BJ67" s="171">
        <f ca="1" t="shared" si="73"/>
        <v>400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P1</v>
      </c>
      <c r="EW67" s="58">
        <f ca="1" t="shared" si="76"/>
        <v>38.03</v>
      </c>
      <c r="EX67" s="58" t="str">
        <f ca="1" t="shared" si="77"/>
        <v>㎡</v>
      </c>
      <c r="EY67" s="59">
        <f ca="1" t="shared" si="78"/>
        <v>2738</v>
      </c>
      <c r="EZ67" s="59" t="str">
        <f ca="1" t="shared" si="79"/>
        <v>P2</v>
      </c>
      <c r="FA67" s="58">
        <f ca="1" t="shared" si="80"/>
        <v>3.84</v>
      </c>
      <c r="FB67" s="58" t="str">
        <f ca="1" t="shared" si="81"/>
        <v>㎡</v>
      </c>
      <c r="FC67" s="59">
        <f ca="1" t="shared" si="82"/>
        <v>1186</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f t="shared" si="91"/>
        <v>0.85</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t="str">
        <f t="shared" si="71"/>
        <v>香椿树</v>
      </c>
      <c r="BH68" s="219">
        <f t="shared" si="69"/>
        <v>2</v>
      </c>
      <c r="BI68" s="171" t="str">
        <f t="shared" si="72"/>
        <v>棵</v>
      </c>
      <c r="BJ68" s="171">
        <f ca="1" t="shared" si="73"/>
        <v>600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f t="shared" si="91"/>
        <v>0.85</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t="str">
        <f t="shared" si="71"/>
        <v>香椿树</v>
      </c>
      <c r="BH69" s="219">
        <f t="shared" si="69"/>
        <v>3</v>
      </c>
      <c r="BI69" s="171" t="str">
        <f t="shared" si="72"/>
        <v>棵</v>
      </c>
      <c r="BJ69" s="171">
        <f ca="1" t="shared" si="73"/>
        <v>450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f t="shared" si="91"/>
        <v>0.85</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22</v>
      </c>
      <c r="BE70" s="171">
        <f ca="1">IF(BJ70=0,0,IF(COUNTIF($BG70:$BG$107,BG70)&lt;2,1,0))</f>
        <v>1</v>
      </c>
      <c r="BF70" s="171">
        <v>33</v>
      </c>
      <c r="BG70" s="171" t="str">
        <f t="shared" si="71"/>
        <v>香椿树</v>
      </c>
      <c r="BH70" s="219">
        <f t="shared" si="69"/>
        <v>2</v>
      </c>
      <c r="BI70" s="171" t="str">
        <f t="shared" si="72"/>
        <v>棵</v>
      </c>
      <c r="BJ70" s="171">
        <f ca="1" t="shared" si="73"/>
        <v>40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f t="shared" si="91"/>
        <v>0.85</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23</v>
      </c>
      <c r="BE71" s="171">
        <f ca="1">IF(BJ71=0,0,IF(COUNTIF($BG71:$BG$107,BG71)&lt;2,1,0))</f>
        <v>1</v>
      </c>
      <c r="BF71" s="171">
        <v>34</v>
      </c>
      <c r="BG71" s="171" t="str">
        <f t="shared" si="71"/>
        <v>干砌墙</v>
      </c>
      <c r="BH71" s="219">
        <f t="shared" si="69"/>
        <v>8.05</v>
      </c>
      <c r="BI71" s="171" t="str">
        <f t="shared" si="72"/>
        <v>㎡</v>
      </c>
      <c r="BJ71" s="171">
        <f ca="1" t="shared" si="73"/>
        <v>644</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52796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f t="shared" si="91"/>
        <v>0.85</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24</v>
      </c>
      <c r="BE72" s="171">
        <f>IF(BJ72=0,0,IF(COUNTIF($BG72:$BG$107,BG72)&lt;2,1,0))</f>
        <v>1</v>
      </c>
      <c r="BF72" s="171">
        <v>35</v>
      </c>
      <c r="BG72" s="171" t="str">
        <f>R186</f>
        <v>简易厕所</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52796</v>
      </c>
      <c r="EY72" s="61"/>
      <c r="EZ72" s="63" t="s">
        <v>1065</v>
      </c>
      <c r="FA72" s="64" t="str">
        <f ca="1">TEXT(EX72,"[DBnum2]")&amp;"元整"</f>
        <v>伍万贰仟柒佰玖拾陆元整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f t="shared" si="91"/>
        <v>0.85</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25</v>
      </c>
      <c r="BE73" s="171">
        <f>IF(BJ73=0,0,IF(COUNTIF($BG73:$BG$107,BG73)&lt;2,1,0))</f>
        <v>1</v>
      </c>
      <c r="BF73" s="171">
        <v>36</v>
      </c>
      <c r="BG73" s="171" t="str">
        <f>R187</f>
        <v>P1</v>
      </c>
      <c r="BH73" s="219">
        <f t="shared" ref="BH73:BH104" si="93">ROUND(T187,2)</f>
        <v>38.03</v>
      </c>
      <c r="BI73" s="171" t="str">
        <f>U187</f>
        <v>㎡</v>
      </c>
      <c r="BJ73" s="171">
        <f>X187</f>
        <v>2738</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f t="shared" si="91"/>
        <v>0.85</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26</v>
      </c>
      <c r="BE74" s="171">
        <f>IF(BJ74=0,0,IF(COUNTIF($BG74:$BG$107,BG74)&lt;2,1,0))</f>
        <v>1</v>
      </c>
      <c r="BF74" s="171">
        <v>37</v>
      </c>
      <c r="BG74" s="171" t="str">
        <f t="shared" ref="BG74:BG104" si="94">R188</f>
        <v>P2</v>
      </c>
      <c r="BH74" s="219">
        <f t="shared" si="93"/>
        <v>3.84</v>
      </c>
      <c r="BI74" s="171" t="str">
        <f t="shared" ref="BI74:BI104" si="95">U188</f>
        <v>㎡</v>
      </c>
      <c r="BJ74" s="171">
        <f t="shared" ref="BJ74:BJ104" si="96">X188</f>
        <v>1186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f t="shared" si="91"/>
        <v>0.85</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f t="shared" si="91"/>
        <v>0.85</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f t="shared" si="91"/>
        <v>0.85</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f t="shared" si="91"/>
        <v>0.85</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f t="shared" si="91"/>
        <v>0.85</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f t="shared" si="91"/>
        <v>0.85</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f t="shared" si="91"/>
        <v>0.85</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0.85</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0.85</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f t="shared" si="91"/>
        <v>0.85</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f t="shared" si="91"/>
        <v>0.85</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f t="shared" si="91"/>
        <v>0.85</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f t="shared" si="91"/>
        <v>0.85</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f t="shared" si="91"/>
        <v>0.85</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f t="shared" si="91"/>
        <v>0.85</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f t="shared" si="91"/>
        <v>0.85</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f t="shared" si="91"/>
        <v>0.85</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7002</v>
      </c>
      <c r="M92" s="121"/>
      <c r="N92" s="111"/>
      <c r="O92" s="107" t="s">
        <v>1062</v>
      </c>
      <c r="P92" s="107"/>
      <c r="Q92" s="107"/>
      <c r="R92" s="112"/>
      <c r="S92" s="112"/>
      <c r="T92" s="109"/>
      <c r="U92" s="92"/>
      <c r="V92" s="120"/>
      <c r="W92" s="120"/>
      <c r="X92" s="108">
        <f>SUM(X62:X91)</f>
        <v>6741</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马辉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52796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伍万贰仟柒佰玖拾陆元整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3.2*3.6</f>
        <v>11.52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2074</v>
      </c>
      <c r="M186" s="114"/>
      <c r="N186" s="106">
        <v>35</v>
      </c>
      <c r="O186" s="107" t="s">
        <v>32</v>
      </c>
      <c r="P186" s="107"/>
      <c r="Q186" s="292"/>
      <c r="R186" s="299" t="s">
        <v>269</v>
      </c>
      <c r="S186" s="300"/>
      <c r="T186" s="296">
        <v>1</v>
      </c>
      <c r="U186" s="301" t="str">
        <f>IFERROR(IF(Q186="",VLOOKUP(R186,价格表,2,0),(VLOOKUP(Q186,IF({1,0},价格引用表!K:K,价格引用表!I:I),2,0))),"")</f>
        <v>个</v>
      </c>
      <c r="V186" s="302">
        <f ca="1">IF(Q186="",VLOOKUP(R186,价格表,5,0),VLOOKUP(Q186,INDIRECT("价格引用表!K"&amp;MATCH(R186,价格引用表!H:H,0)&amp;":L1200"),2,0))</f>
        <v>600</v>
      </c>
      <c r="W186" s="298">
        <v>1</v>
      </c>
      <c r="X186" s="302">
        <v>600</v>
      </c>
    </row>
    <row r="187" ht="18" customHeight="1" spans="1:24">
      <c r="A187" s="114"/>
      <c r="B187" s="106">
        <v>2</v>
      </c>
      <c r="C187" s="107" t="s">
        <v>29</v>
      </c>
      <c r="D187" s="107" t="s">
        <v>207</v>
      </c>
      <c r="E187" s="292" t="s">
        <v>231</v>
      </c>
      <c r="F187" s="108" t="str">
        <f t="shared" si="141"/>
        <v>砖墙</v>
      </c>
      <c r="G187" s="293">
        <f>2.9*4.2</f>
        <v>12.18</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2923</v>
      </c>
      <c r="M187" s="114"/>
      <c r="N187" s="106">
        <v>36</v>
      </c>
      <c r="O187" s="107" t="s">
        <v>32</v>
      </c>
      <c r="P187" s="107"/>
      <c r="Q187" s="292"/>
      <c r="R187" s="299" t="s">
        <v>1118</v>
      </c>
      <c r="S187" s="300"/>
      <c r="T187" s="109">
        <v>38.03</v>
      </c>
      <c r="U187" s="301" t="s">
        <v>12</v>
      </c>
      <c r="V187" s="302" t="e">
        <f ca="1">IF(Q187="",VLOOKUP(R187,价格表,5,0),VLOOKUP(Q187,INDIRECT("价格引用表!K"&amp;MATCH(R187,价格引用表!H:H,0)&amp;":L1200"),2,0))</f>
        <v>#N/A</v>
      </c>
      <c r="W187" s="298">
        <v>1</v>
      </c>
      <c r="X187" s="302">
        <f>ROUND(65*T187+35*0.5*15.2,0)</f>
        <v>2738</v>
      </c>
    </row>
    <row r="188" ht="18" customHeight="1" spans="1:24">
      <c r="A188" s="114"/>
      <c r="B188" s="106">
        <v>3</v>
      </c>
      <c r="C188" s="107" t="s">
        <v>29</v>
      </c>
      <c r="D188" s="107" t="s">
        <v>207</v>
      </c>
      <c r="E188" s="292" t="s">
        <v>225</v>
      </c>
      <c r="F188" s="108" t="str">
        <f t="shared" si="141"/>
        <v>砖墙</v>
      </c>
      <c r="G188" s="293">
        <f>2.7*4.2+0.7*4.2+0.7*13.5</f>
        <v>23.73</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4271</v>
      </c>
      <c r="M188" s="114"/>
      <c r="N188" s="106">
        <v>37</v>
      </c>
      <c r="O188" s="107" t="s">
        <v>32</v>
      </c>
      <c r="P188" s="107"/>
      <c r="Q188" s="292"/>
      <c r="R188" s="299" t="s">
        <v>1119</v>
      </c>
      <c r="S188" s="300"/>
      <c r="T188" s="109">
        <v>3.84</v>
      </c>
      <c r="U188" s="301" t="s">
        <v>12</v>
      </c>
      <c r="V188" s="302" t="e">
        <f ca="1">IF(Q188="",VLOOKUP(R188,价格表,5,0),VLOOKUP(Q188,INDIRECT("价格引用表!K"&amp;MATCH(R188,价格引用表!H:H,0)&amp;":L1200"),2,0))</f>
        <v>#N/A</v>
      </c>
      <c r="W188" s="298">
        <v>1</v>
      </c>
      <c r="X188" s="302">
        <f>ROUND(T188*100+(2.1+1.7)*2.2*60+300,0)</f>
        <v>1186</v>
      </c>
    </row>
    <row r="189" ht="18" customHeight="1" spans="1:24">
      <c r="A189" s="114"/>
      <c r="B189" s="106">
        <v>4</v>
      </c>
      <c r="C189" s="107" t="s">
        <v>32</v>
      </c>
      <c r="D189" s="107" t="s">
        <v>247</v>
      </c>
      <c r="E189" s="292"/>
      <c r="F189" s="108" t="str">
        <f t="shared" si="141"/>
        <v>平砖地面</v>
      </c>
      <c r="G189" s="295">
        <f>12.1*7.3-1.9*1.2-4.1*0.6+3.7*10.1</f>
        <v>120.96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3024</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245</v>
      </c>
      <c r="E190" s="292"/>
      <c r="F190" s="108" t="str">
        <f t="shared" si="141"/>
        <v>水泥地面</v>
      </c>
      <c r="G190" s="295">
        <f>3.7*3.4</f>
        <v>12.58</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629</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5</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339</v>
      </c>
      <c r="F196" s="108" t="str">
        <f t="shared" si="141"/>
        <v>台阶</v>
      </c>
      <c r="G196" s="295">
        <f>2.8*0.5+1.9*1.2+4.1*0.6</f>
        <v>6.14</v>
      </c>
      <c r="H196" s="296"/>
      <c r="I196" s="96" t="str">
        <f>IFERROR(IF(E196="",VLOOKUP(F196,价格表,2,0),(VLOOKUP(E196,IF({1,0},价格引用表!K:K,价格引用表!I:I),2,0))),"")</f>
        <v>㎡</v>
      </c>
      <c r="J196" s="108">
        <f ca="1">IF(E196="",VLOOKUP(F196,价格表,5,0),VLOOKUP(E196,INDIRECT("价格引用表!K"&amp;MATCH(D196,价格引用表!H:H,0)&amp;":L1200"),2,0))</f>
        <v>450</v>
      </c>
      <c r="K196" s="298">
        <v>1</v>
      </c>
      <c r="L196" s="108">
        <f ca="1" t="shared" si="142"/>
        <v>2763</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1</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1</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2.9*15.2</f>
        <v>44.08</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7934</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332</v>
      </c>
      <c r="E202" s="292"/>
      <c r="F202" s="108" t="str">
        <f t="shared" si="141"/>
        <v>热水器</v>
      </c>
      <c r="G202" s="295">
        <v>2</v>
      </c>
      <c r="H202" s="296"/>
      <c r="I202" s="96" t="str">
        <f>IFERROR(IF(E202="",VLOOKUP(F202,价格表,2,0),(VLOOKUP(E202,IF({1,0},价格引用表!K:K,价格引用表!I:I),2,0))),"")</f>
        <v>台</v>
      </c>
      <c r="J202" s="108">
        <f ca="1">IF(E202="",VLOOKUP(F202,价格表,5,0),VLOOKUP(E202,INDIRECT("价格引用表!K"&amp;MATCH(D202,价格引用表!H:H,0)&amp;":L1200"),2,0))</f>
        <v>500</v>
      </c>
      <c r="K202" s="298">
        <v>1</v>
      </c>
      <c r="L202" s="108">
        <f ca="1" t="shared" si="142"/>
        <v>1000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313</v>
      </c>
      <c r="E203" s="292"/>
      <c r="F203" s="108" t="str">
        <f t="shared" si="141"/>
        <v>不锈钢水箱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600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275</v>
      </c>
      <c r="E205" s="292"/>
      <c r="F205" s="108" t="str">
        <f t="shared" si="141"/>
        <v>水池</v>
      </c>
      <c r="G205" s="295">
        <v>1</v>
      </c>
      <c r="H205" s="296"/>
      <c r="I205" s="96" t="str">
        <f>IFERROR(IF(E205="",VLOOKUP(F205,价格表,2,0),(VLOOKUP(E205,IF({1,0},价格引用表!K:K,价格引用表!I:I),2,0))),"")</f>
        <v>m³</v>
      </c>
      <c r="J205" s="108">
        <f ca="1">IF(E205="",VLOOKUP(F205,价格表,5,0),VLOOKUP(E205,INDIRECT("价格引用表!K"&amp;MATCH(D205,价格引用表!H:H,0)&amp;":L1200"),2,0))</f>
        <v>150</v>
      </c>
      <c r="K205" s="298">
        <v>1</v>
      </c>
      <c r="L205" s="108">
        <f ca="1" t="shared" si="142"/>
        <v>150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386</v>
      </c>
      <c r="F206" s="108" t="str">
        <f t="shared" si="141"/>
        <v>材树</v>
      </c>
      <c r="G206" s="295">
        <f>4+39</f>
        <v>43</v>
      </c>
      <c r="H206" s="296"/>
      <c r="I206" s="96" t="str">
        <f>IFERROR(IF(E206="",VLOOKUP(F206,价格表,2,0),(VLOOKUP(E206,IF({1,0},价格引用表!K:K,价格引用表!I:I),2,0))),"")</f>
        <v>棵</v>
      </c>
      <c r="J206" s="108">
        <f ca="1">IF(E206="",VLOOKUP(F206,价格表,5,0),VLOOKUP(E206,INDIRECT("价格引用表!K"&amp;MATCH(D206,价格引用表!H:H,0)&amp;":L1200"),2,0))</f>
        <v>20</v>
      </c>
      <c r="K206" s="298">
        <v>1</v>
      </c>
      <c r="L206" s="108">
        <f ca="1" t="shared" si="142"/>
        <v>860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388</v>
      </c>
      <c r="F207" s="108" t="str">
        <f t="shared" si="141"/>
        <v>材树</v>
      </c>
      <c r="G207" s="295">
        <f>7+10</f>
        <v>17</v>
      </c>
      <c r="H207" s="296"/>
      <c r="I207" s="96" t="str">
        <f>IFERROR(IF(E207="",VLOOKUP(F207,价格表,2,0),(VLOOKUP(E207,IF({1,0},价格引用表!K:K,价格引用表!I:I),2,0))),"")</f>
        <v>棵</v>
      </c>
      <c r="J207" s="108">
        <f ca="1">IF(E207="",VLOOKUP(F207,价格表,5,0),VLOOKUP(E207,INDIRECT("价格引用表!K"&amp;MATCH(D207,价格引用表!H:H,0)&amp;":L1200"),2,0))</f>
        <v>80</v>
      </c>
      <c r="K207" s="298">
        <v>1</v>
      </c>
      <c r="L207" s="108">
        <f ca="1" t="shared" si="142"/>
        <v>1360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389</v>
      </c>
      <c r="F208" s="108" t="str">
        <f t="shared" si="141"/>
        <v>材树</v>
      </c>
      <c r="G208" s="295">
        <v>5</v>
      </c>
      <c r="H208" s="296"/>
      <c r="I208" s="96" t="str">
        <f>IFERROR(IF(E208="",VLOOKUP(F208,价格表,2,0),(VLOOKUP(E208,IF({1,0},价格引用表!K:K,价格引用表!I:I),2,0))),"")</f>
        <v>棵</v>
      </c>
      <c r="J208" s="108">
        <f ca="1">IF(E208="",VLOOKUP(F208,价格表,5,0),VLOOKUP(E208,INDIRECT("价格引用表!K"&amp;MATCH(D208,价格引用表!H:H,0)&amp;":L1200"),2,0))</f>
        <v>150</v>
      </c>
      <c r="K208" s="298">
        <v>1</v>
      </c>
      <c r="L208" s="108">
        <f ca="1" t="shared" si="142"/>
        <v>750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341</v>
      </c>
      <c r="E209" s="292" t="s">
        <v>390</v>
      </c>
      <c r="F209" s="108" t="str">
        <f t="shared" si="141"/>
        <v>材树</v>
      </c>
      <c r="G209" s="295">
        <v>6</v>
      </c>
      <c r="H209" s="296"/>
      <c r="I209" s="96" t="str">
        <f>IFERROR(IF(E209="",VLOOKUP(F209,价格表,2,0),(VLOOKUP(E209,IF({1,0},价格引用表!K:K,价格引用表!I:I),2,0))),"")</f>
        <v>棵</v>
      </c>
      <c r="J209" s="108">
        <f ca="1">IF(E209="",VLOOKUP(F209,价格表,5,0),VLOOKUP(E209,INDIRECT("价格引用表!K"&amp;MATCH(D209,价格引用表!H:H,0)&amp;":L1200"),2,0))</f>
        <v>200</v>
      </c>
      <c r="K209" s="298">
        <v>1</v>
      </c>
      <c r="L209" s="108">
        <f ca="1" t="shared" si="142"/>
        <v>1200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341</v>
      </c>
      <c r="E210" s="292" t="s">
        <v>391</v>
      </c>
      <c r="F210" s="108" t="str">
        <f t="shared" si="141"/>
        <v>材树</v>
      </c>
      <c r="G210" s="295">
        <v>2</v>
      </c>
      <c r="H210" s="296"/>
      <c r="I210" s="96" t="str">
        <f>IFERROR(IF(E210="",VLOOKUP(F210,价格表,2,0),(VLOOKUP(E210,IF({1,0},价格引用表!K:K,价格引用表!I:I),2,0))),"")</f>
        <v>棵</v>
      </c>
      <c r="J210" s="108">
        <f ca="1">IF(E210="",VLOOKUP(F210,价格表,5,0),VLOOKUP(E210,INDIRECT("价格引用表!K"&amp;MATCH(D210,价格引用表!H:H,0)&amp;":L1200"),2,0))</f>
        <v>250</v>
      </c>
      <c r="K210" s="298">
        <v>1</v>
      </c>
      <c r="L210" s="108">
        <f ca="1" t="shared" si="142"/>
        <v>500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341</v>
      </c>
      <c r="E211" s="292" t="s">
        <v>392</v>
      </c>
      <c r="F211" s="108" t="str">
        <f t="shared" si="141"/>
        <v>材树</v>
      </c>
      <c r="G211" s="295">
        <v>9</v>
      </c>
      <c r="H211" s="296"/>
      <c r="I211" s="96" t="str">
        <f>IFERROR(IF(E211="",VLOOKUP(F211,价格表,2,0),(VLOOKUP(E211,IF({1,0},价格引用表!K:K,价格引用表!I:I),2,0))),"")</f>
        <v>棵</v>
      </c>
      <c r="J211" s="108">
        <f ca="1">IF(E211="",VLOOKUP(F211,价格表,5,0),VLOOKUP(E211,INDIRECT("价格引用表!K"&amp;MATCH(D211,价格引用表!H:H,0)&amp;":L1200"),2,0))</f>
        <v>350</v>
      </c>
      <c r="K211" s="298">
        <v>1</v>
      </c>
      <c r="L211" s="108">
        <f ca="1" t="shared" si="142"/>
        <v>3150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341</v>
      </c>
      <c r="E212" s="292" t="s">
        <v>396</v>
      </c>
      <c r="F212" s="108" t="str">
        <f t="shared" si="141"/>
        <v>材树</v>
      </c>
      <c r="G212" s="295">
        <v>2</v>
      </c>
      <c r="H212" s="296"/>
      <c r="I212" s="96" t="str">
        <f>IFERROR(IF(E212="",VLOOKUP(F212,价格表,2,0),(VLOOKUP(E212,IF({1,0},价格引用表!K:K,价格引用表!I:I),2,0))),"")</f>
        <v>棵</v>
      </c>
      <c r="J212" s="108">
        <f ca="1">IF(E212="",VLOOKUP(F212,价格表,5,0),VLOOKUP(E212,INDIRECT("价格引用表!K"&amp;MATCH(D212,价格引用表!H:H,0)&amp;":L1200"),2,0))</f>
        <v>1150</v>
      </c>
      <c r="K212" s="298">
        <v>1</v>
      </c>
      <c r="L212" s="108">
        <f ca="1" t="shared" si="142"/>
        <v>2300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341</v>
      </c>
      <c r="E213" s="292" t="s">
        <v>393</v>
      </c>
      <c r="F213" s="108" t="str">
        <f t="shared" si="141"/>
        <v>材树</v>
      </c>
      <c r="G213" s="295">
        <v>2</v>
      </c>
      <c r="H213" s="296"/>
      <c r="I213" s="96" t="str">
        <f>IFERROR(IF(E213="",VLOOKUP(F213,价格表,2,0),(VLOOKUP(E213,IF({1,0},价格引用表!K:K,价格引用表!I:I),2,0))),"")</f>
        <v>棵</v>
      </c>
      <c r="J213" s="108">
        <f ca="1">IF(E213="",VLOOKUP(F213,价格表,5,0),VLOOKUP(E213,INDIRECT("价格引用表!K"&amp;MATCH(D213,价格引用表!H:H,0)&amp;":L1200"),2,0))</f>
        <v>550</v>
      </c>
      <c r="K213" s="298">
        <v>1</v>
      </c>
      <c r="L213" s="108">
        <f ca="1" t="shared" si="142"/>
        <v>1100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403</v>
      </c>
      <c r="F214" s="108" t="str">
        <f t="shared" ref="F214:F219" si="149">D214</f>
        <v>果树</v>
      </c>
      <c r="G214" s="295">
        <v>4</v>
      </c>
      <c r="H214" s="296"/>
      <c r="I214" s="96" t="str">
        <f>IFERROR(IF(E214="",VLOOKUP(F214,价格表,2,0),(VLOOKUP(E214,IF({1,0},价格引用表!K:K,价格引用表!I:I),2,0))),"")</f>
        <v>棵</v>
      </c>
      <c r="J214" s="108">
        <f ca="1">IF(E214="",VLOOKUP(F214,价格表,5,0),VLOOKUP(E214,INDIRECT("价格引用表!K"&amp;MATCH(D214,价格引用表!H:H,0)&amp;":L1200"),2,0))</f>
        <v>50</v>
      </c>
      <c r="K214" s="298">
        <v>1</v>
      </c>
      <c r="L214" s="108">
        <f ca="1" t="shared" si="142"/>
        <v>200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343</v>
      </c>
      <c r="E215" s="292" t="s">
        <v>406</v>
      </c>
      <c r="F215" s="108" t="str">
        <f t="shared" si="149"/>
        <v>果树</v>
      </c>
      <c r="G215" s="295">
        <v>1</v>
      </c>
      <c r="H215" s="296"/>
      <c r="I215" s="96" t="str">
        <f>IFERROR(IF(E215="",VLOOKUP(F215,价格表,2,0),(VLOOKUP(E215,IF({1,0},价格引用表!K:K,价格引用表!I:I),2,0))),"")</f>
        <v>棵</v>
      </c>
      <c r="J215" s="108">
        <f ca="1">IF(E215="",VLOOKUP(F215,价格表,5,0),VLOOKUP(E215,INDIRECT("价格引用表!K"&amp;MATCH(D215,价格引用表!H:H,0)&amp;":L1200"),2,0))</f>
        <v>400</v>
      </c>
      <c r="K215" s="298">
        <v>1</v>
      </c>
      <c r="L215" s="108">
        <f ca="1" t="shared" si="142"/>
        <v>400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t="s">
        <v>34</v>
      </c>
      <c r="D216" s="107" t="s">
        <v>352</v>
      </c>
      <c r="E216" s="292" t="s">
        <v>406</v>
      </c>
      <c r="F216" s="108" t="str">
        <f t="shared" si="149"/>
        <v>香椿树</v>
      </c>
      <c r="G216" s="295">
        <v>2</v>
      </c>
      <c r="H216" s="296"/>
      <c r="I216" s="96" t="str">
        <f>IFERROR(IF(E216="",VLOOKUP(F216,价格表,2,0),(VLOOKUP(E216,IF({1,0},价格引用表!K:K,价格引用表!I:I),2,0))),"")</f>
        <v>棵</v>
      </c>
      <c r="J216" s="108">
        <f ca="1">IF(E216="",VLOOKUP(F216,价格表,5,0),VLOOKUP(E216,INDIRECT("价格引用表!K"&amp;MATCH(D216,价格引用表!H:H,0)&amp;":L1200"),2,0))</f>
        <v>300</v>
      </c>
      <c r="K216" s="298">
        <v>1</v>
      </c>
      <c r="L216" s="108">
        <f ca="1" t="shared" si="142"/>
        <v>600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t="s">
        <v>34</v>
      </c>
      <c r="D217" s="107" t="s">
        <v>352</v>
      </c>
      <c r="E217" s="292" t="s">
        <v>405</v>
      </c>
      <c r="F217" s="108" t="str">
        <f t="shared" si="149"/>
        <v>香椿树</v>
      </c>
      <c r="G217" s="295">
        <v>3</v>
      </c>
      <c r="H217" s="296"/>
      <c r="I217" s="96" t="str">
        <f>IFERROR(IF(E217="",VLOOKUP(F217,价格表,2,0),(VLOOKUP(E217,IF({1,0},价格引用表!K:K,价格引用表!I:I),2,0))),"")</f>
        <v>棵</v>
      </c>
      <c r="J217" s="108">
        <f ca="1">IF(E217="",VLOOKUP(F217,价格表,5,0),VLOOKUP(E217,INDIRECT("价格引用表!K"&amp;MATCH(D217,价格引用表!H:H,0)&amp;":L1200"),2,0))</f>
        <v>150</v>
      </c>
      <c r="K217" s="298">
        <v>1</v>
      </c>
      <c r="L217" s="108">
        <f ca="1" t="shared" si="142"/>
        <v>450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t="s">
        <v>34</v>
      </c>
      <c r="D218" s="107" t="s">
        <v>352</v>
      </c>
      <c r="E218" s="292" t="s">
        <v>420</v>
      </c>
      <c r="F218" s="108" t="str">
        <f t="shared" si="149"/>
        <v>香椿树</v>
      </c>
      <c r="G218" s="295">
        <v>2</v>
      </c>
      <c r="H218" s="296"/>
      <c r="I218" s="96" t="str">
        <f>IFERROR(IF(E218="",VLOOKUP(F218,价格表,2,0),(VLOOKUP(E218,IF({1,0},价格引用表!K:K,价格引用表!I:I),2,0))),"")</f>
        <v>棵</v>
      </c>
      <c r="J218" s="108">
        <f ca="1">IF(E218="",VLOOKUP(F218,价格表,5,0),VLOOKUP(E218,INDIRECT("价格引用表!K"&amp;MATCH(D218,价格引用表!H:H,0)&amp;":L1200"),2,0))</f>
        <v>20</v>
      </c>
      <c r="K218" s="298">
        <v>1</v>
      </c>
      <c r="L218" s="108">
        <f ca="1" t="shared" si="142"/>
        <v>40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t="s">
        <v>29</v>
      </c>
      <c r="D219" s="107" t="s">
        <v>216</v>
      </c>
      <c r="E219" s="292"/>
      <c r="F219" s="108" t="str">
        <f t="shared" si="149"/>
        <v>干砌墙</v>
      </c>
      <c r="G219" s="295">
        <f>11.5*0.7</f>
        <v>8.05</v>
      </c>
      <c r="H219" s="296"/>
      <c r="I219" s="96" t="str">
        <f>IFERROR(IF(E219="",VLOOKUP(F219,价格表,2,0),(VLOOKUP(E219,IF({1,0},价格引用表!K:K,价格引用表!I:I),2,0))),"")</f>
        <v>㎡</v>
      </c>
      <c r="J219" s="108">
        <f ca="1">IF(E219="",VLOOKUP(F219,价格表,5,0),VLOOKUP(E219,INDIRECT("价格引用表!K"&amp;MATCH(D219,价格引用表!H:H,0)&amp;":L1200"),2,0))</f>
        <v>80</v>
      </c>
      <c r="K219" s="298">
        <v>1</v>
      </c>
      <c r="L219" s="108">
        <f ca="1" t="shared" ref="L219" si="151">ROUND(IFERROR(G219*J219*K219,),0)</f>
        <v>644</v>
      </c>
      <c r="M219" s="121"/>
      <c r="N219" s="308" t="s">
        <v>1062</v>
      </c>
      <c r="O219" s="309"/>
      <c r="P219" s="309"/>
      <c r="Q219" s="316"/>
      <c r="R219" s="135"/>
      <c r="S219" s="136"/>
      <c r="T219" s="109"/>
      <c r="U219" s="301"/>
      <c r="V219" s="135">
        <f ca="1">SUM(L186:L219,X186:X218)</f>
        <v>52796</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52796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D30 D31 D32 D33 D34:D59 D62:D91 D94:D114 D117:D137 D140:D160 D163:D183 P30:P59 P62:P91 P94:P114 P117:P137 P140:P160 P163:P183 D186:E219 P186:Q218">
      <formula1>INDIRECT(C30)</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40 O41:O42 O43: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32" sqref="F3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0207109-01-01-1008</v>
      </c>
      <c r="C3" s="36"/>
      <c r="D3" s="36"/>
      <c r="E3" s="37" t="str">
        <f>输机表!U2&amp;输机表!Y2</f>
        <v>康正（容城）2023评字第4号-赵村-1-7</v>
      </c>
      <c r="F3" s="37"/>
      <c r="G3" s="37"/>
      <c r="H3" s="37"/>
    </row>
    <row r="4" ht="16.5" customHeight="1" spans="1:8">
      <c r="A4" s="38" t="s">
        <v>1045</v>
      </c>
      <c r="B4" s="39" t="str">
        <f>输机表!D2</f>
        <v>马辉</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304.1</v>
      </c>
      <c r="C7" s="50">
        <f ca="1">IF(COUNTIF(输机表!$C$4:$C$27,K7&amp;"*")=0,IFERROR(VLOOKUP(K7,房体结构,23,0),""),ROUND(SUMIF(输机表!$C$4:$C$27,K7&amp;"*",输机表!$Z$4:$Z$27)/B7,0))</f>
        <v>1544</v>
      </c>
      <c r="D7" s="50">
        <f ca="1">IFERROR(ROUND(C7*B7,0),"")</f>
        <v>469530</v>
      </c>
      <c r="E7" s="50" t="str">
        <f>IF(COUNTIF(输机表!$C$4:$C$27,L7&amp;"*")&gt;0,L7,IFERROR(VLOOKUP(L7,房体结构,1,0),""))</f>
        <v>F2</v>
      </c>
      <c r="F7" s="51">
        <f ca="1">IF(COUNTIF(输机表!$C$4:$C$27,L7&amp;"*")=0,IFERROR(VLOOKUP(L7,房体结构,17,0),""),SUMIF(输机表!$C$4:$C$27,L7&amp;"*",输机表!$S$4:$S$7))</f>
        <v>50.46</v>
      </c>
      <c r="G7" s="50">
        <f ca="1">IF(COUNTIF(输机表!$C$4:$C$27,L7&amp;"*")=0,IFERROR(VLOOKUP(L7,房体结构,23,0),""),ROUND(SUMIF(输机表!$C$4:$C$27,L7&amp;"*",输机表!$Z$4:$Z$27)/F7,0))</f>
        <v>1187</v>
      </c>
      <c r="H7" s="50">
        <f ca="1">IFERROR(ROUND(G7*F7,0),"")</f>
        <v>59896</v>
      </c>
      <c r="K7" s="74" t="s">
        <v>1125</v>
      </c>
      <c r="L7" s="74" t="s">
        <v>1126</v>
      </c>
      <c r="M7" s="75" t="s">
        <v>1127</v>
      </c>
      <c r="R7" s="78"/>
    </row>
    <row r="8" ht="19.5" customHeight="1" spans="1:13">
      <c r="A8" s="50" t="str">
        <f>IF(COUNTIF(输机表!$C$4:$C$27,K8&amp;"*")&gt;0,K8,IFERROR(VLOOKUP(K8,房体结构,1,0),""))</f>
        <v>Y1</v>
      </c>
      <c r="B8" s="51">
        <f ca="1">IF(COUNTIF(输机表!$C$4:$C$27,K8&amp;"*")=0,IFERROR(VLOOKUP(K8,房体结构,17,0),""),SUMIF(输机表!$C$4:$C$27,K8&amp;"*",输机表!$S$4:$S$7))</f>
        <v>45.15</v>
      </c>
      <c r="C8" s="50">
        <f ca="1">IF(COUNTIF(输机表!$C$4:$C$27,K8&amp;"*")=0,IFERROR(VLOOKUP(K8,房体结构,23,0),""),ROUND(SUMIF(输机表!$C$4:$C$27,K8&amp;"*",输机表!$Z$4:$Z$27)/B8,0))</f>
        <v>612</v>
      </c>
      <c r="D8" s="50">
        <f ca="1" t="shared" ref="D8:D11" si="0">IFERROR(ROUND(C8*B8,0),"")</f>
        <v>27632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1021</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399.71</v>
      </c>
      <c r="D12" s="53"/>
      <c r="E12" s="54" t="s">
        <v>1057</v>
      </c>
      <c r="F12" s="54"/>
      <c r="G12" s="55">
        <f ca="1">SUM(D7:D11)+SUM(H7:H11)</f>
        <v>557058</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11.52</v>
      </c>
      <c r="C15" s="58" t="str">
        <f ca="1" t="shared" ref="C15:C26" si="4">IFERROR(VLOOKUP(K15,附属物位置,6,0),"")</f>
        <v>㎡</v>
      </c>
      <c r="D15" s="59">
        <f ca="1" t="shared" ref="D15:D26" si="5">IF(A15="","",SUMIF(附属物名称,A15,附属物金额))</f>
        <v>2074</v>
      </c>
      <c r="E15" s="59" t="str">
        <f ca="1" t="shared" ref="E15:E26" si="6">IFERROR(VLOOKUP(L15,附属物位置,4,0),"")</f>
        <v>砖墙</v>
      </c>
      <c r="F15" s="58">
        <f ca="1" t="shared" ref="F15:F40" si="7">IF(E15="","",SUMIF(附属物名称,E15,附属物数量))</f>
        <v>35.91</v>
      </c>
      <c r="G15" s="58" t="str">
        <f ca="1" t="shared" ref="G15:G26" si="8">IFERROR(VLOOKUP(L15,附属物位置,6,0),"")</f>
        <v>㎡</v>
      </c>
      <c r="H15" s="59">
        <f ca="1" t="shared" ref="H15:H26" si="9">IF(E15="","",SUMIF(附属物名称,E15,附属物金额))</f>
        <v>7194</v>
      </c>
      <c r="K15" s="77">
        <v>1</v>
      </c>
      <c r="L15" s="77">
        <v>2</v>
      </c>
      <c r="M15" s="76"/>
    </row>
    <row r="16" ht="17.25" customHeight="1" spans="1:13">
      <c r="A16" s="58" t="str">
        <f ca="1" t="shared" si="2"/>
        <v>平砖地面</v>
      </c>
      <c r="B16" s="58">
        <f ca="1" t="shared" si="3"/>
        <v>120.96</v>
      </c>
      <c r="C16" s="58" t="str">
        <f ca="1" t="shared" si="4"/>
        <v>㎡</v>
      </c>
      <c r="D16" s="59">
        <f ca="1" t="shared" si="5"/>
        <v>3024</v>
      </c>
      <c r="E16" s="59" t="str">
        <f ca="1" t="shared" si="6"/>
        <v>水泥地面</v>
      </c>
      <c r="F16" s="58">
        <f ca="1" t="shared" si="7"/>
        <v>12.58</v>
      </c>
      <c r="G16" s="58" t="str">
        <f ca="1" t="shared" si="8"/>
        <v>㎡</v>
      </c>
      <c r="H16" s="59">
        <f ca="1" t="shared" si="9"/>
        <v>629</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5</v>
      </c>
      <c r="C19" s="58" t="str">
        <f ca="1" t="shared" si="4"/>
        <v>个</v>
      </c>
      <c r="D19" s="59">
        <f ca="1" t="shared" si="5"/>
        <v>1000</v>
      </c>
      <c r="E19" s="59" t="str">
        <f ca="1" t="shared" si="6"/>
        <v>台阶</v>
      </c>
      <c r="F19" s="58">
        <f ca="1" t="shared" si="7"/>
        <v>6.14</v>
      </c>
      <c r="G19" s="58" t="str">
        <f ca="1" t="shared" si="8"/>
        <v>㎡</v>
      </c>
      <c r="H19" s="59">
        <f ca="1" t="shared" si="9"/>
        <v>2763</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灶台</v>
      </c>
      <c r="B21" s="58">
        <f ca="1" t="shared" si="3"/>
        <v>1</v>
      </c>
      <c r="C21" s="58" t="str">
        <f ca="1" t="shared" si="4"/>
        <v>个</v>
      </c>
      <c r="D21" s="59">
        <f ca="1" t="shared" si="5"/>
        <v>300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水泥、水磨石平台</v>
      </c>
      <c r="B22" s="58">
        <f ca="1" t="shared" si="3"/>
        <v>44.08</v>
      </c>
      <c r="C22" s="58" t="str">
        <f ca="1" t="shared" si="4"/>
        <v>㎡</v>
      </c>
      <c r="D22" s="59">
        <f ca="1" t="shared" si="5"/>
        <v>7934</v>
      </c>
      <c r="E22" s="59" t="str">
        <f ca="1" t="shared" si="6"/>
        <v>热水器</v>
      </c>
      <c r="F22" s="58">
        <f ca="1" t="shared" si="7"/>
        <v>2</v>
      </c>
      <c r="G22" s="58" t="str">
        <f ca="1" t="shared" si="8"/>
        <v>台</v>
      </c>
      <c r="H22" s="59">
        <f ca="1" t="shared" si="9"/>
        <v>1000</v>
      </c>
      <c r="K22" s="77">
        <v>15</v>
      </c>
      <c r="L22" s="77">
        <v>16</v>
      </c>
      <c r="M22" s="76"/>
    </row>
    <row r="23" ht="17.25" customHeight="1" spans="1:13">
      <c r="A23" s="58" t="str">
        <f ca="1" t="shared" si="2"/>
        <v>不锈钢水箱</v>
      </c>
      <c r="B23" s="58">
        <f ca="1" t="shared" si="3"/>
        <v>1</v>
      </c>
      <c r="C23" s="58" t="str">
        <f ca="1" t="shared" si="4"/>
        <v>个</v>
      </c>
      <c r="D23" s="59">
        <f ca="1" t="shared" si="5"/>
        <v>600</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水池</v>
      </c>
      <c r="B24" s="58">
        <f ca="1" t="shared" si="3"/>
        <v>1</v>
      </c>
      <c r="C24" s="58" t="str">
        <f ca="1" t="shared" si="4"/>
        <v>m³</v>
      </c>
      <c r="D24" s="59">
        <f ca="1" t="shared" si="5"/>
        <v>150</v>
      </c>
      <c r="E24" s="59" t="str">
        <f ca="1" t="shared" si="6"/>
        <v>材树</v>
      </c>
      <c r="F24" s="58">
        <f ca="1" t="shared" si="7"/>
        <v>86</v>
      </c>
      <c r="G24" s="58" t="str">
        <f ca="1" t="shared" si="8"/>
        <v>棵</v>
      </c>
      <c r="H24" s="59">
        <f ca="1" t="shared" si="9"/>
        <v>11220</v>
      </c>
      <c r="K24" s="77">
        <v>19</v>
      </c>
      <c r="L24" s="77">
        <v>20</v>
      </c>
      <c r="M24" s="76"/>
    </row>
    <row r="25" ht="17.25" customHeight="1" spans="1:13">
      <c r="A25" s="58" t="str">
        <f ca="1" t="shared" si="2"/>
        <v>果树</v>
      </c>
      <c r="B25" s="58">
        <f ca="1" t="shared" si="3"/>
        <v>5</v>
      </c>
      <c r="C25" s="58" t="str">
        <f ca="1" t="shared" si="4"/>
        <v>棵</v>
      </c>
      <c r="D25" s="59">
        <f ca="1" t="shared" si="5"/>
        <v>600</v>
      </c>
      <c r="E25" s="59" t="str">
        <f ca="1" t="shared" si="6"/>
        <v>香椿树</v>
      </c>
      <c r="F25" s="58">
        <f ca="1" t="shared" si="7"/>
        <v>7</v>
      </c>
      <c r="G25" s="58" t="str">
        <f ca="1" t="shared" si="8"/>
        <v>棵</v>
      </c>
      <c r="H25" s="59">
        <f ca="1" t="shared" si="9"/>
        <v>1090</v>
      </c>
      <c r="K25" s="77">
        <v>21</v>
      </c>
      <c r="L25" s="77">
        <v>22</v>
      </c>
      <c r="M25" s="76"/>
    </row>
    <row r="26" ht="17.25" customHeight="1" spans="1:13">
      <c r="A26" s="58" t="str">
        <f ca="1" t="shared" si="2"/>
        <v>干砌墙</v>
      </c>
      <c r="B26" s="58">
        <f ca="1" t="shared" si="3"/>
        <v>8.05</v>
      </c>
      <c r="C26" s="58" t="str">
        <f ca="1" t="shared" si="4"/>
        <v>㎡</v>
      </c>
      <c r="D26" s="59">
        <f ca="1" t="shared" si="5"/>
        <v>644</v>
      </c>
      <c r="E26" s="59" t="str">
        <f ca="1" t="shared" si="6"/>
        <v>简易厕所</v>
      </c>
      <c r="F26" s="58">
        <f ca="1" t="shared" si="7"/>
        <v>1</v>
      </c>
      <c r="G26" s="58" t="str">
        <f ca="1" t="shared" si="8"/>
        <v>个</v>
      </c>
      <c r="H26" s="59">
        <f ca="1" t="shared" si="9"/>
        <v>600</v>
      </c>
      <c r="K26" s="77">
        <v>23</v>
      </c>
      <c r="L26" s="77">
        <v>24</v>
      </c>
      <c r="M26" s="76"/>
    </row>
    <row r="27" ht="17.25" customHeight="1" spans="1:13">
      <c r="A27" s="58" t="str">
        <f ca="1" t="shared" si="2"/>
        <v>P1</v>
      </c>
      <c r="B27" s="58">
        <f ca="1" t="shared" si="3"/>
        <v>38.03</v>
      </c>
      <c r="C27" s="58" t="str">
        <f ca="1" t="shared" ref="C27:C41" si="10">IFERROR(VLOOKUP(K27,附属物位置,6,0),"")</f>
        <v>㎡</v>
      </c>
      <c r="D27" s="59">
        <f ca="1" t="shared" ref="D27:D41" si="11">IF(A27="","",SUMIF(附属物名称,A27,附属物金额))</f>
        <v>2738</v>
      </c>
      <c r="E27" s="59" t="str">
        <f ca="1" t="shared" ref="E27:E40" si="12">IFERROR(VLOOKUP(L27,附属物位置,4,0),"")</f>
        <v>P2</v>
      </c>
      <c r="F27" s="58">
        <f ca="1" t="shared" si="7"/>
        <v>3.84</v>
      </c>
      <c r="G27" s="58" t="str">
        <f ca="1" t="shared" ref="G27:G40" si="13">IFERROR(VLOOKUP(L27,附属物位置,6,0),"")</f>
        <v>㎡</v>
      </c>
      <c r="H27" s="59">
        <f ca="1" t="shared" ref="H27:H40" si="14">IF(E27="","",SUMIF(附属物名称,E27,附属物金额))</f>
        <v>1186</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52796</v>
      </c>
      <c r="H41" s="61"/>
      <c r="K41" s="77">
        <v>53</v>
      </c>
      <c r="M41" s="76"/>
    </row>
    <row r="42" ht="17.25" customHeight="1" spans="1:8">
      <c r="A42" s="60" t="s">
        <v>1064</v>
      </c>
      <c r="B42" s="61"/>
      <c r="C42" s="62">
        <f ca="1">G41+G12</f>
        <v>609854</v>
      </c>
      <c r="D42" s="61"/>
      <c r="E42" s="63" t="s">
        <v>1065</v>
      </c>
      <c r="F42" s="64" t="str">
        <f ca="1">TEXT(C42,"[DBnum2]")&amp;"元整"</f>
        <v>陆拾万玖仟捌佰伍拾肆元整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F33" sqref="F33:Q33"/>
    </sheetView>
  </sheetViews>
  <sheetFormatPr defaultColWidth="9" defaultRowHeight="14.25"/>
  <cols>
    <col min="1" max="1" width="4.1" customWidth="1"/>
    <col min="2" max="2" width="3.85" customWidth="1"/>
    <col min="3" max="3" width="6.1" customWidth="1"/>
    <col min="4" max="5" width="4.75" customWidth="1"/>
    <col min="6" max="6" width="4.6" customWidth="1"/>
    <col min="7" max="7" width="12"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康正（容城）2023评字第4号-赵村-1-7</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马辉</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399.71</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609854</v>
      </c>
      <c r="H26" s="15"/>
      <c r="I26" s="15"/>
      <c r="J26" s="15"/>
      <c r="K26" s="15"/>
      <c r="L26" s="15"/>
      <c r="M26" s="15"/>
      <c r="N26" s="15"/>
      <c r="O26" s="15"/>
      <c r="P26" s="15"/>
      <c r="Q26" s="15"/>
    </row>
    <row r="27" spans="1:17">
      <c r="A27" s="9" t="s">
        <v>1097</v>
      </c>
      <c r="B27" s="9"/>
      <c r="C27" s="9"/>
      <c r="D27" s="9" t="str">
        <f ca="1">结果通知单!F42</f>
        <v>陆拾万玖仟捌佰伍拾肆元整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1140</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